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2F4E94A-34F0-453E-A2BA-B27335CC803E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Skoring Regulasi Diri" sheetId="1" r:id="rId1"/>
    <sheet name="RD" sheetId="3" r:id="rId2"/>
    <sheet name="Hasil Tes Kemampuan Menghafal A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GoogleSheetsCustomDataVersion2">
      <go:sheetsCustomData xmlns:go="http://customooxmlschemas.google.com/" r:id="rId6" roundtripDataChecksum="S/SkpUtxcG73qw2y3pMnEPJo3ulXVrilR7yaBTtLD9o="/>
    </ext>
  </extLst>
</workbook>
</file>

<file path=xl/calcChain.xml><?xml version="1.0" encoding="utf-8"?>
<calcChain xmlns="http://schemas.openxmlformats.org/spreadsheetml/2006/main">
  <c r="AI10" i="2" l="1"/>
  <c r="AI11" i="2"/>
  <c r="AI12" i="2"/>
  <c r="AI13" i="2"/>
  <c r="AI15" i="2"/>
  <c r="AI16" i="2"/>
  <c r="AI17" i="2"/>
  <c r="AI18" i="2"/>
  <c r="AI19" i="2"/>
  <c r="AI21" i="2"/>
  <c r="AI22" i="2"/>
  <c r="AI23" i="2"/>
  <c r="AI24" i="2"/>
  <c r="AI25" i="2"/>
  <c r="AI9" i="2"/>
  <c r="AH25" i="2"/>
  <c r="AH24" i="2"/>
  <c r="AH23" i="2"/>
  <c r="AH22" i="2"/>
  <c r="AH21" i="2"/>
  <c r="AH19" i="2"/>
  <c r="AH18" i="2"/>
  <c r="AH17" i="2"/>
  <c r="AH16" i="2"/>
  <c r="AH15" i="2"/>
  <c r="AH13" i="2"/>
  <c r="AH12" i="2"/>
  <c r="AH11" i="2"/>
  <c r="AH10" i="2"/>
  <c r="AH9" i="2"/>
  <c r="BG4" i="3"/>
  <c r="BG5" i="3"/>
  <c r="BG6" i="3"/>
  <c r="BG7" i="3"/>
  <c r="BM9" i="3" s="1"/>
  <c r="BN9" i="3" s="1"/>
  <c r="BG8" i="3"/>
  <c r="BG9" i="3"/>
  <c r="BG10" i="3"/>
  <c r="BG11" i="3"/>
  <c r="BG12" i="3"/>
  <c r="BG13" i="3"/>
  <c r="BG14" i="3"/>
  <c r="BG15" i="3"/>
  <c r="BG16" i="3"/>
  <c r="BG17" i="3"/>
  <c r="BG18" i="3"/>
  <c r="BG19" i="3"/>
  <c r="BG20" i="3"/>
  <c r="BG21" i="3"/>
  <c r="BG22" i="3"/>
  <c r="BG23" i="3"/>
  <c r="BG24" i="3"/>
  <c r="BG25" i="3"/>
  <c r="BG26" i="3"/>
  <c r="BG27" i="3"/>
  <c r="BG28" i="3"/>
  <c r="BG29" i="3"/>
  <c r="BG30" i="3"/>
  <c r="BG31" i="3"/>
  <c r="BG32" i="3"/>
  <c r="BG33" i="3"/>
  <c r="BG34" i="3"/>
  <c r="BG35" i="3"/>
  <c r="BG3" i="3"/>
  <c r="BJ10" i="3"/>
  <c r="BJ11" i="3" s="1"/>
  <c r="BM10" i="3"/>
  <c r="BN10" i="3" s="1"/>
  <c r="BJ9" i="3"/>
  <c r="BF4" i="3"/>
  <c r="BF5" i="3"/>
  <c r="BF6" i="3"/>
  <c r="BF7" i="3"/>
  <c r="BF8" i="3"/>
  <c r="BF9" i="3"/>
  <c r="BF10" i="3"/>
  <c r="BF11" i="3"/>
  <c r="BF12" i="3"/>
  <c r="BF13" i="3"/>
  <c r="BF14" i="3"/>
  <c r="BF15" i="3"/>
  <c r="BF16" i="3"/>
  <c r="BF17" i="3"/>
  <c r="BF18" i="3"/>
  <c r="BF19" i="3"/>
  <c r="BF20" i="3"/>
  <c r="BF21" i="3"/>
  <c r="BF22" i="3"/>
  <c r="BF23" i="3"/>
  <c r="BF24" i="3"/>
  <c r="BF25" i="3"/>
  <c r="BF26" i="3"/>
  <c r="BF27" i="3"/>
  <c r="BF28" i="3"/>
  <c r="BF29" i="3"/>
  <c r="BF30" i="3"/>
  <c r="BF31" i="3"/>
  <c r="BF32" i="3"/>
  <c r="BF33" i="3"/>
  <c r="BF34" i="3"/>
  <c r="BF35" i="3"/>
  <c r="BF3" i="3"/>
  <c r="AI4" i="3"/>
  <c r="AI8" i="3"/>
  <c r="AI12" i="3"/>
  <c r="AI16" i="3"/>
  <c r="AI20" i="3"/>
  <c r="AI24" i="3"/>
  <c r="AI28" i="3"/>
  <c r="AI32" i="3"/>
  <c r="AI3" i="3"/>
  <c r="AH4" i="3"/>
  <c r="AH5" i="3"/>
  <c r="AI5" i="3" s="1"/>
  <c r="AH6" i="3"/>
  <c r="AI6" i="3" s="1"/>
  <c r="AH7" i="3"/>
  <c r="AI7" i="3" s="1"/>
  <c r="AH8" i="3"/>
  <c r="AH9" i="3"/>
  <c r="AI9" i="3" s="1"/>
  <c r="AH10" i="3"/>
  <c r="AI10" i="3" s="1"/>
  <c r="AH11" i="3"/>
  <c r="AI11" i="3" s="1"/>
  <c r="AH12" i="3"/>
  <c r="AH13" i="3"/>
  <c r="AI13" i="3" s="1"/>
  <c r="AH14" i="3"/>
  <c r="AI14" i="3" s="1"/>
  <c r="AH15" i="3"/>
  <c r="AI15" i="3" s="1"/>
  <c r="AH16" i="3"/>
  <c r="AH17" i="3"/>
  <c r="AI17" i="3" s="1"/>
  <c r="AH18" i="3"/>
  <c r="AI18" i="3" s="1"/>
  <c r="AH19" i="3"/>
  <c r="AI19" i="3" s="1"/>
  <c r="AH20" i="3"/>
  <c r="AH21" i="3"/>
  <c r="AI21" i="3" s="1"/>
  <c r="AH22" i="3"/>
  <c r="AI22" i="3" s="1"/>
  <c r="AH23" i="3"/>
  <c r="AI23" i="3" s="1"/>
  <c r="AH24" i="3"/>
  <c r="AH25" i="3"/>
  <c r="AI25" i="3" s="1"/>
  <c r="AH26" i="3"/>
  <c r="AI26" i="3" s="1"/>
  <c r="AH27" i="3"/>
  <c r="AI27" i="3" s="1"/>
  <c r="AH28" i="3"/>
  <c r="AH29" i="3"/>
  <c r="AI29" i="3" s="1"/>
  <c r="AH30" i="3"/>
  <c r="AI30" i="3" s="1"/>
  <c r="AH31" i="3"/>
  <c r="AI31" i="3" s="1"/>
  <c r="AH32" i="3"/>
  <c r="AH33" i="3"/>
  <c r="AI33" i="3" s="1"/>
  <c r="AH34" i="3"/>
  <c r="AI34" i="3" s="1"/>
  <c r="AH35" i="3"/>
  <c r="AI35" i="3" s="1"/>
  <c r="AH3" i="3"/>
  <c r="AJ4" i="1"/>
  <c r="R3" i="3"/>
  <c r="R4" i="3"/>
  <c r="S4" i="3" s="1"/>
  <c r="R5" i="3"/>
  <c r="S5" i="3" s="1"/>
  <c r="R6" i="3"/>
  <c r="S6" i="3" s="1"/>
  <c r="R7" i="3"/>
  <c r="S7" i="3" s="1"/>
  <c r="R8" i="3"/>
  <c r="S8" i="3" s="1"/>
  <c r="R9" i="3"/>
  <c r="S9" i="3" s="1"/>
  <c r="R10" i="3"/>
  <c r="S10" i="3" s="1"/>
  <c r="R11" i="3"/>
  <c r="S11" i="3" s="1"/>
  <c r="R12" i="3"/>
  <c r="S12" i="3" s="1"/>
  <c r="R13" i="3"/>
  <c r="S13" i="3" s="1"/>
  <c r="R14" i="3"/>
  <c r="S14" i="3" s="1"/>
  <c r="R15" i="3"/>
  <c r="S15" i="3" s="1"/>
  <c r="R16" i="3"/>
  <c r="S16" i="3" s="1"/>
  <c r="R17" i="3"/>
  <c r="S17" i="3" s="1"/>
  <c r="R18" i="3"/>
  <c r="S18" i="3" s="1"/>
  <c r="R19" i="3"/>
  <c r="S19" i="3" s="1"/>
  <c r="R20" i="3"/>
  <c r="S20" i="3" s="1"/>
  <c r="R21" i="3"/>
  <c r="S21" i="3" s="1"/>
  <c r="R22" i="3"/>
  <c r="S22" i="3" s="1"/>
  <c r="R23" i="3"/>
  <c r="S23" i="3" s="1"/>
  <c r="R24" i="3"/>
  <c r="S24" i="3" s="1"/>
  <c r="R25" i="3"/>
  <c r="S25" i="3" s="1"/>
  <c r="R26" i="3"/>
  <c r="S26" i="3" s="1"/>
  <c r="R27" i="3"/>
  <c r="S27" i="3" s="1"/>
  <c r="R28" i="3"/>
  <c r="S28" i="3" s="1"/>
  <c r="R29" i="3"/>
  <c r="S29" i="3" s="1"/>
  <c r="R30" i="3"/>
  <c r="S30" i="3" s="1"/>
  <c r="R31" i="3"/>
  <c r="S31" i="3" s="1"/>
  <c r="R32" i="3"/>
  <c r="S32" i="3" s="1"/>
  <c r="R33" i="3"/>
  <c r="S33" i="3" s="1"/>
  <c r="R34" i="3"/>
  <c r="S34" i="3" s="1"/>
  <c r="R35" i="3"/>
  <c r="S35" i="3" s="1"/>
  <c r="BM11" i="3" l="1"/>
  <c r="BN11" i="3" s="1"/>
  <c r="BJ12" i="3"/>
  <c r="AO11" i="3"/>
  <c r="AP11" i="3" s="1"/>
  <c r="AO9" i="3"/>
  <c r="AP9" i="3" s="1"/>
  <c r="AL9" i="3"/>
  <c r="AO10" i="3"/>
  <c r="AP10" i="3" s="1"/>
  <c r="AL10" i="3"/>
  <c r="AL12" i="3"/>
  <c r="AL11" i="3"/>
  <c r="V9" i="3"/>
  <c r="S3" i="3"/>
  <c r="Y10" i="3"/>
  <c r="Z10" i="3" s="1"/>
  <c r="Y8" i="3"/>
  <c r="Z8" i="3" s="1"/>
  <c r="V8" i="3"/>
  <c r="Y9" i="3"/>
  <c r="Z9" i="3" s="1"/>
  <c r="V11" i="3"/>
  <c r="V10" i="3"/>
  <c r="AM15" i="1"/>
  <c r="AN15" i="1" s="1"/>
  <c r="AM9" i="1"/>
  <c r="AM12" i="1" s="1"/>
  <c r="Y36" i="2"/>
  <c r="Z36" i="2" s="1"/>
  <c r="Y37" i="2"/>
  <c r="Z37" i="2" s="1"/>
  <c r="Y6" i="2"/>
  <c r="Z6" i="2" s="1"/>
  <c r="Y7" i="2"/>
  <c r="Z7" i="2" s="1"/>
  <c r="Y8" i="2"/>
  <c r="Z8" i="2" s="1"/>
  <c r="Y9" i="2"/>
  <c r="Z9" i="2" s="1"/>
  <c r="Y10" i="2"/>
  <c r="Z10" i="2" s="1"/>
  <c r="Y11" i="2"/>
  <c r="Z11" i="2" s="1"/>
  <c r="Y12" i="2"/>
  <c r="Z12" i="2" s="1"/>
  <c r="Y13" i="2"/>
  <c r="Z13" i="2" s="1"/>
  <c r="Y14" i="2"/>
  <c r="Z14" i="2" s="1"/>
  <c r="Y15" i="2"/>
  <c r="Z15" i="2" s="1"/>
  <c r="Y16" i="2"/>
  <c r="Z16" i="2" s="1"/>
  <c r="Y17" i="2"/>
  <c r="Z17" i="2" s="1"/>
  <c r="Y18" i="2"/>
  <c r="Z18" i="2" s="1"/>
  <c r="Y19" i="2"/>
  <c r="Z19" i="2" s="1"/>
  <c r="Y20" i="2"/>
  <c r="Z20" i="2" s="1"/>
  <c r="Y21" i="2"/>
  <c r="Z21" i="2" s="1"/>
  <c r="Y22" i="2"/>
  <c r="Z22" i="2" s="1"/>
  <c r="Y23" i="2"/>
  <c r="Z23" i="2" s="1"/>
  <c r="Y24" i="2"/>
  <c r="Z24" i="2" s="1"/>
  <c r="Y25" i="2"/>
  <c r="Z25" i="2" s="1"/>
  <c r="Y26" i="2"/>
  <c r="Z26" i="2" s="1"/>
  <c r="Y27" i="2"/>
  <c r="Z27" i="2" s="1"/>
  <c r="Y28" i="2"/>
  <c r="Z28" i="2" s="1"/>
  <c r="Y29" i="2"/>
  <c r="Z29" i="2" s="1"/>
  <c r="Y30" i="2"/>
  <c r="Z30" i="2" s="1"/>
  <c r="Y31" i="2"/>
  <c r="Z31" i="2" s="1"/>
  <c r="Y32" i="2"/>
  <c r="Z32" i="2" s="1"/>
  <c r="Y33" i="2"/>
  <c r="Z33" i="2" s="1"/>
  <c r="Y34" i="2"/>
  <c r="Z34" i="2" s="1"/>
  <c r="Y35" i="2"/>
  <c r="Z35" i="2" s="1"/>
  <c r="Y5" i="2"/>
  <c r="Z5" i="2" s="1"/>
  <c r="AM17" i="1"/>
  <c r="AN17" i="1" s="1"/>
  <c r="AM16" i="1"/>
  <c r="AN16" i="1" s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M10" i="1"/>
  <c r="R37" i="2"/>
  <c r="Q37" i="2"/>
  <c r="P37" i="2"/>
  <c r="M37" i="2"/>
  <c r="L37" i="2"/>
  <c r="K37" i="2"/>
  <c r="J37" i="2"/>
  <c r="I37" i="2"/>
  <c r="H37" i="2"/>
  <c r="G37" i="2"/>
  <c r="F37" i="2"/>
  <c r="E37" i="2"/>
  <c r="D37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" i="1"/>
  <c r="AI4" i="1"/>
  <c r="S8" i="2" l="1"/>
  <c r="S12" i="2"/>
  <c r="S16" i="2"/>
  <c r="S20" i="2"/>
  <c r="S24" i="2"/>
  <c r="S28" i="2"/>
  <c r="S32" i="2"/>
  <c r="S36" i="2"/>
  <c r="AD14" i="2"/>
  <c r="AD19" i="2"/>
  <c r="AE19" i="2" s="1"/>
  <c r="AD21" i="2"/>
  <c r="AE21" i="2" s="1"/>
  <c r="AD20" i="2"/>
  <c r="AE20" i="2" s="1"/>
  <c r="S7" i="2"/>
  <c r="S11" i="2"/>
  <c r="S15" i="2"/>
  <c r="S19" i="2"/>
  <c r="S23" i="2"/>
  <c r="S27" i="2"/>
  <c r="S31" i="2"/>
  <c r="S35" i="2"/>
  <c r="AD13" i="2"/>
  <c r="AD16" i="2" s="1"/>
  <c r="S6" i="2"/>
  <c r="S10" i="2"/>
  <c r="S14" i="2"/>
  <c r="S18" i="2"/>
  <c r="S22" i="2"/>
  <c r="S26" i="2"/>
  <c r="S30" i="2"/>
  <c r="S34" i="2"/>
  <c r="S5" i="2"/>
  <c r="S9" i="2"/>
  <c r="S13" i="2"/>
  <c r="S17" i="2"/>
  <c r="S21" i="2"/>
  <c r="S25" i="2"/>
  <c r="S29" i="2"/>
  <c r="S33" i="2"/>
  <c r="S37" i="2"/>
  <c r="AM11" i="1"/>
  <c r="AD15" i="2" l="1"/>
</calcChain>
</file>

<file path=xl/sharedStrings.xml><?xml version="1.0" encoding="utf-8"?>
<sst xmlns="http://schemas.openxmlformats.org/spreadsheetml/2006/main" count="246" uniqueCount="142">
  <si>
    <t xml:space="preserve">Skor Penelitian </t>
  </si>
  <si>
    <t>No</t>
  </si>
  <si>
    <t>Nama Responden</t>
  </si>
  <si>
    <t xml:space="preserve">Pernyataan </t>
  </si>
  <si>
    <t>Total</t>
  </si>
  <si>
    <t>Izzi</t>
  </si>
  <si>
    <t>Ilmi</t>
  </si>
  <si>
    <t>Al Faruq</t>
  </si>
  <si>
    <t>Jabir</t>
  </si>
  <si>
    <t>H</t>
  </si>
  <si>
    <t xml:space="preserve">Lioneil </t>
  </si>
  <si>
    <t>Zidni</t>
  </si>
  <si>
    <t>Z</t>
  </si>
  <si>
    <t>Farhan</t>
  </si>
  <si>
    <t xml:space="preserve">Sabil </t>
  </si>
  <si>
    <t>Nizam</t>
  </si>
  <si>
    <t>Aqil</t>
  </si>
  <si>
    <t>N</t>
  </si>
  <si>
    <t>A</t>
  </si>
  <si>
    <t xml:space="preserve">NA </t>
  </si>
  <si>
    <t>Dafiqza</t>
  </si>
  <si>
    <t>Oktavia</t>
  </si>
  <si>
    <t>Diansyah</t>
  </si>
  <si>
    <t>Safee</t>
  </si>
  <si>
    <t>Al Hafish</t>
  </si>
  <si>
    <t>Faqih</t>
  </si>
  <si>
    <t>Iqhrom</t>
  </si>
  <si>
    <t>Fa</t>
  </si>
  <si>
    <t>Ilham</t>
  </si>
  <si>
    <t>Refalina</t>
  </si>
  <si>
    <t>Zi</t>
  </si>
  <si>
    <t>s</t>
  </si>
  <si>
    <t>az</t>
  </si>
  <si>
    <t>farah</t>
  </si>
  <si>
    <t>an</t>
  </si>
  <si>
    <t>c</t>
  </si>
  <si>
    <t>aisyah</t>
  </si>
  <si>
    <t>Fan</t>
  </si>
  <si>
    <t>Hasil Tes Kemampuan Menghafal Al-Qur'an Santri Ponpes Utsman Bin Affan Sidoarjo</t>
  </si>
  <si>
    <t xml:space="preserve"> </t>
  </si>
  <si>
    <t>Nama Siswa</t>
  </si>
  <si>
    <t>Perolehan Juz</t>
  </si>
  <si>
    <t>Indikator</t>
  </si>
  <si>
    <t>Total Skor</t>
  </si>
  <si>
    <t>Kelancaran
(Skor 1-5)</t>
  </si>
  <si>
    <t>Tajwid 
(Skor 1-5)</t>
  </si>
  <si>
    <t>Fashahah
(Skor 1-5)</t>
  </si>
  <si>
    <t>KELANCARAN</t>
  </si>
  <si>
    <t>TAJWID</t>
  </si>
  <si>
    <t>FASHAHAH</t>
  </si>
  <si>
    <t>Fatimah azzahra</t>
  </si>
  <si>
    <t>7 juz</t>
  </si>
  <si>
    <t>aleya zalika Sakha</t>
  </si>
  <si>
    <t>4 juz</t>
  </si>
  <si>
    <t>Aisyah Zahrani muntholib</t>
  </si>
  <si>
    <t>cllaresya ayundikma M</t>
  </si>
  <si>
    <t>fahriza zathiya nascha</t>
  </si>
  <si>
    <t>Aliya Zahira</t>
  </si>
  <si>
    <t>2 juz</t>
  </si>
  <si>
    <t>Revalina nur zahira</t>
  </si>
  <si>
    <t>Naora Azizah azzahra</t>
  </si>
  <si>
    <t>Nayla Azizah azzahra</t>
  </si>
  <si>
    <t>Lalita nasyifatun najwa</t>
  </si>
  <si>
    <t>11 juz</t>
  </si>
  <si>
    <t>Fatia Akmal dafiqza</t>
  </si>
  <si>
    <t>1 juz</t>
  </si>
  <si>
    <t>Oktavia putri maharani</t>
  </si>
  <si>
    <t>Afiqa nisaul jannah</t>
  </si>
  <si>
    <t>3 juz</t>
  </si>
  <si>
    <t>Farah Maulida zahira</t>
  </si>
  <si>
    <t>Muhammad hafiz ramadan</t>
  </si>
  <si>
    <t>Haidar Al faruq</t>
  </si>
  <si>
    <t>safee Faith Al bustomi</t>
  </si>
  <si>
    <t>Ahmad musyafa' Al faqih</t>
  </si>
  <si>
    <t>8 juz</t>
  </si>
  <si>
    <t>Jabir hafiz huznayan</t>
  </si>
  <si>
    <t>Bayu Ahmad daizan</t>
  </si>
  <si>
    <t>Lionel Rasyid</t>
  </si>
  <si>
    <t>Muhammad Izzuddin</t>
  </si>
  <si>
    <t>abdurrahman Faiz</t>
  </si>
  <si>
    <t>Ahmad Ilham Nasrullah</t>
  </si>
  <si>
    <t>Al hafish putra ardiansyah</t>
  </si>
  <si>
    <t>Bakhtiar Ilmi Wardana</t>
  </si>
  <si>
    <t>Farhan fazzil Syauqi</t>
  </si>
  <si>
    <t>iqrom nor ali</t>
  </si>
  <si>
    <t>Muhammad Aqil rizzik m</t>
  </si>
  <si>
    <t>Muhammad Ibnu sabill</t>
  </si>
  <si>
    <t>Muhammad mardiansyah</t>
  </si>
  <si>
    <t>Muhammad nizam y</t>
  </si>
  <si>
    <t>Zidni Alfian nugroho</t>
  </si>
  <si>
    <t>Kategorisasi</t>
  </si>
  <si>
    <t>Rendah</t>
  </si>
  <si>
    <t>X &lt; M - SD</t>
  </si>
  <si>
    <t>Sedang</t>
  </si>
  <si>
    <r>
      <t xml:space="preserve">M - 1SD </t>
    </r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scheme val="minor"/>
      </rPr>
      <t>X &lt; M + 1SD</t>
    </r>
  </si>
  <si>
    <t>Tinggi</t>
  </si>
  <si>
    <r>
      <t xml:space="preserve">M + 1SD </t>
    </r>
    <r>
      <rPr>
        <sz val="11"/>
        <color theme="1"/>
        <rFont val="Calibri"/>
        <family val="2"/>
      </rPr>
      <t>≤ X</t>
    </r>
  </si>
  <si>
    <t>Distribusi Data</t>
  </si>
  <si>
    <t>Mean</t>
  </si>
  <si>
    <t>SD</t>
  </si>
  <si>
    <t>M - 1SD</t>
  </si>
  <si>
    <t>M + 1SD</t>
  </si>
  <si>
    <t>Frekuensi Kategorisasi</t>
  </si>
  <si>
    <t>Kategori</t>
  </si>
  <si>
    <t>X &lt; 113,72</t>
  </si>
  <si>
    <r>
      <t xml:space="preserve">113,72 </t>
    </r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scheme val="minor"/>
      </rPr>
      <t>X &lt; 153,92</t>
    </r>
  </si>
  <si>
    <r>
      <t xml:space="preserve">153,92 </t>
    </r>
    <r>
      <rPr>
        <sz val="11"/>
        <color theme="1"/>
        <rFont val="Calibri"/>
        <family val="2"/>
      </rPr>
      <t>≤ X</t>
    </r>
  </si>
  <si>
    <t>X &lt; 11,36</t>
  </si>
  <si>
    <r>
      <t xml:space="preserve">11,36 </t>
    </r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scheme val="minor"/>
      </rPr>
      <t>X &lt; 14,58</t>
    </r>
  </si>
  <si>
    <r>
      <t xml:space="preserve">14,58 </t>
    </r>
    <r>
      <rPr>
        <sz val="11"/>
        <color theme="1"/>
        <rFont val="Calibri"/>
        <family val="2"/>
      </rPr>
      <t>≤ X</t>
    </r>
  </si>
  <si>
    <t>Aspek Metakognisi</t>
  </si>
  <si>
    <t>X &lt; 57,22</t>
  </si>
  <si>
    <r>
      <t xml:space="preserve">57,22 </t>
    </r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scheme val="minor"/>
      </rPr>
      <t>X &lt; 77,51</t>
    </r>
  </si>
  <si>
    <r>
      <t xml:space="preserve">77,51 </t>
    </r>
    <r>
      <rPr>
        <sz val="11"/>
        <color theme="1"/>
        <rFont val="Calibri"/>
        <family val="2"/>
      </rPr>
      <t>≤ X</t>
    </r>
  </si>
  <si>
    <t>Distribusi Frekuensi</t>
  </si>
  <si>
    <t>Aspek Motivasi</t>
  </si>
  <si>
    <t>X &lt; 14,37</t>
  </si>
  <si>
    <r>
      <t xml:space="preserve">14,37 </t>
    </r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scheme val="minor"/>
      </rPr>
      <t>X &lt; 19,32</t>
    </r>
  </si>
  <si>
    <r>
      <t xml:space="preserve">19,32 </t>
    </r>
    <r>
      <rPr>
        <sz val="11"/>
        <color theme="1"/>
        <rFont val="Calibri"/>
        <family val="2"/>
      </rPr>
      <t>≤ X</t>
    </r>
  </si>
  <si>
    <t>Aspek Perilaku</t>
  </si>
  <si>
    <t>X &lt; 41,61</t>
  </si>
  <si>
    <r>
      <t xml:space="preserve">41,82 </t>
    </r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scheme val="minor"/>
      </rPr>
      <t>X &lt; 57,40</t>
    </r>
  </si>
  <si>
    <r>
      <t xml:space="preserve">57,40 </t>
    </r>
    <r>
      <rPr>
        <sz val="11"/>
        <color theme="1"/>
        <rFont val="Calibri"/>
        <family val="2"/>
      </rPr>
      <t>≤ X</t>
    </r>
  </si>
  <si>
    <t>Kriteria Penilaian Menghafal Al-Qur'an</t>
  </si>
  <si>
    <t>a. Kelancaran</t>
  </si>
  <si>
    <t>b. Tajwid</t>
  </si>
  <si>
    <t>c. Fashahah</t>
  </si>
  <si>
    <t>Sangat Kurang Lancar (1)</t>
  </si>
  <si>
    <t>Kurang Lancar (2)</t>
  </si>
  <si>
    <t>Cukup Lancar (3)</t>
  </si>
  <si>
    <t>Lancar (4)</t>
  </si>
  <si>
    <t>Sangat Lancar (5)</t>
  </si>
  <si>
    <t>1 hingga 5 (1)</t>
  </si>
  <si>
    <t>6 hingga 10 (2)</t>
  </si>
  <si>
    <t>11 hingga 15 (3)</t>
  </si>
  <si>
    <t>16 hingga 20 (4)</t>
  </si>
  <si>
    <t>21 hingga 25 (5)</t>
  </si>
  <si>
    <t>Sangat Kurang Fasih (1)</t>
  </si>
  <si>
    <t>Kurang Fasih (2)</t>
  </si>
  <si>
    <t>Cukup Fasih (3)</t>
  </si>
  <si>
    <t>Fasih (4)</t>
  </si>
  <si>
    <t>Sangat Fasih 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</si>
</sst>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</font>
    <font>
      <sz val="1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sz val="10"/>
      <color theme="1"/>
      <name val="Arial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77">
    <xf numFmtId="0" fontId="0" fillId="0" borderId="0" xfId="0" applyFont="1" applyAlignment="1"/>
    <xf numFmtId="0" fontId="2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/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/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4" fillId="0" borderId="7" xfId="0" applyFont="1" applyBorder="1" applyAlignment="1">
      <alignment wrapText="1"/>
    </xf>
    <xf numFmtId="0" fontId="6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5" fillId="0" borderId="0" xfId="0" applyFont="1"/>
    <xf numFmtId="0" fontId="0" fillId="0" borderId="0" xfId="0" applyFont="1" applyAlignment="1"/>
    <xf numFmtId="0" fontId="0" fillId="0" borderId="0" xfId="0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2" fontId="0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 vertical="top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/>
    <xf numFmtId="0" fontId="2" fillId="0" borderId="2" xfId="0" applyFont="1" applyBorder="1" applyAlignment="1">
      <alignment horizontal="center" vertical="center"/>
    </xf>
    <xf numFmtId="0" fontId="3" fillId="0" borderId="6" xfId="0" applyFont="1" applyBorder="1"/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8" xfId="0" applyFont="1" applyBorder="1"/>
    <xf numFmtId="0" fontId="2" fillId="0" borderId="3" xfId="0" applyFont="1" applyBorder="1" applyAlignment="1">
      <alignment horizontal="center"/>
    </xf>
    <xf numFmtId="0" fontId="0" fillId="0" borderId="0" xfId="0" applyFont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0" fillId="2" borderId="10" xfId="0" applyFill="1" applyBorder="1" applyAlignment="1">
      <alignment horizontal="center" vertical="top"/>
    </xf>
    <xf numFmtId="0" fontId="0" fillId="0" borderId="10" xfId="0" applyBorder="1" applyAlignment="1">
      <alignment horizontal="left" vertical="top"/>
    </xf>
    <xf numFmtId="0" fontId="0" fillId="0" borderId="10" xfId="0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center" vertical="top"/>
    </xf>
    <xf numFmtId="0" fontId="0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0" fontId="0" fillId="2" borderId="1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left" vertical="top"/>
    </xf>
    <xf numFmtId="2" fontId="0" fillId="0" borderId="10" xfId="0" applyNumberFormat="1" applyFont="1" applyBorder="1" applyAlignment="1">
      <alignment horizontal="center"/>
    </xf>
    <xf numFmtId="2" fontId="0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/>
    <xf numFmtId="9" fontId="0" fillId="0" borderId="10" xfId="1" applyFont="1" applyBorder="1" applyAlignment="1">
      <alignment horizontal="center"/>
    </xf>
    <xf numFmtId="0" fontId="10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top"/>
    </xf>
    <xf numFmtId="0" fontId="0" fillId="0" borderId="10" xfId="0" applyBorder="1" applyAlignment="1">
      <alignment horizontal="center"/>
    </xf>
    <xf numFmtId="164" fontId="0" fillId="0" borderId="10" xfId="0" applyNumberFormat="1" applyFont="1" applyBorder="1" applyAlignment="1"/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16" fontId="1" fillId="0" borderId="10" xfId="0" applyNumberFormat="1" applyFont="1" applyBorder="1" applyAlignment="1"/>
    <xf numFmtId="0" fontId="1" fillId="0" borderId="10" xfId="0" applyFont="1" applyFill="1" applyBorder="1" applyAlignment="1"/>
    <xf numFmtId="0" fontId="1" fillId="3" borderId="10" xfId="0" applyFont="1" applyFill="1" applyBorder="1" applyAlignment="1">
      <alignment horizontal="center" vertical="center"/>
    </xf>
    <xf numFmtId="9" fontId="0" fillId="0" borderId="10" xfId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000"/>
  <sheetViews>
    <sheetView topLeftCell="R1" zoomScale="110" zoomScaleNormal="110" workbookViewId="0">
      <selection activeCell="W3" sqref="W1:AH1048576"/>
    </sheetView>
  </sheetViews>
  <sheetFormatPr defaultColWidth="14.42578125" defaultRowHeight="15" customHeight="1"/>
  <cols>
    <col min="1" max="1" width="8.7109375" customWidth="1"/>
    <col min="2" max="2" width="21.5703125" customWidth="1"/>
    <col min="3" max="35" width="8.7109375" customWidth="1"/>
    <col min="36" max="36" width="12.28515625" customWidth="1"/>
    <col min="39" max="39" width="20.7109375" customWidth="1"/>
    <col min="40" max="40" width="18.85546875" customWidth="1"/>
  </cols>
  <sheetData>
    <row r="1" spans="1:40" ht="32.25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</row>
    <row r="2" spans="1:40" ht="28.5" customHeight="1">
      <c r="A2" s="35" t="s">
        <v>1</v>
      </c>
      <c r="B2" s="35" t="s">
        <v>2</v>
      </c>
      <c r="C2" s="37" t="s">
        <v>3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9"/>
      <c r="AI2" s="35" t="s">
        <v>4</v>
      </c>
      <c r="AJ2" s="32" t="s">
        <v>103</v>
      </c>
    </row>
    <row r="3" spans="1:40" ht="14.25" customHeight="1">
      <c r="A3" s="36"/>
      <c r="B3" s="36"/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1">
        <v>8</v>
      </c>
      <c r="K3" s="1">
        <v>9</v>
      </c>
      <c r="L3" s="1">
        <v>10</v>
      </c>
      <c r="M3" s="1">
        <v>11</v>
      </c>
      <c r="N3" s="1">
        <v>12</v>
      </c>
      <c r="O3" s="1">
        <v>13</v>
      </c>
      <c r="P3" s="1">
        <v>14</v>
      </c>
      <c r="Q3" s="1">
        <v>15</v>
      </c>
      <c r="R3" s="1">
        <v>16</v>
      </c>
      <c r="S3" s="1">
        <v>17</v>
      </c>
      <c r="T3" s="1">
        <v>18</v>
      </c>
      <c r="U3" s="1">
        <v>19</v>
      </c>
      <c r="V3" s="1">
        <v>20</v>
      </c>
      <c r="W3" s="1">
        <v>21</v>
      </c>
      <c r="X3" s="1">
        <v>22</v>
      </c>
      <c r="Y3" s="1">
        <v>23</v>
      </c>
      <c r="Z3" s="1">
        <v>24</v>
      </c>
      <c r="AA3" s="1">
        <v>25</v>
      </c>
      <c r="AB3" s="1">
        <v>26</v>
      </c>
      <c r="AC3" s="1">
        <v>27</v>
      </c>
      <c r="AD3" s="1">
        <v>28</v>
      </c>
      <c r="AE3" s="1">
        <v>29</v>
      </c>
      <c r="AF3" s="1">
        <v>30</v>
      </c>
      <c r="AG3" s="1">
        <v>31</v>
      </c>
      <c r="AH3" s="1">
        <v>32</v>
      </c>
      <c r="AI3" s="36"/>
      <c r="AJ3" s="32"/>
      <c r="AL3" s="31" t="s">
        <v>90</v>
      </c>
      <c r="AM3" s="31"/>
      <c r="AN3" s="31"/>
    </row>
    <row r="4" spans="1:40" ht="14.25" customHeight="1">
      <c r="A4" s="2">
        <v>1</v>
      </c>
      <c r="B4" s="3" t="s">
        <v>5</v>
      </c>
      <c r="C4" s="4">
        <v>4</v>
      </c>
      <c r="D4" s="4">
        <v>4</v>
      </c>
      <c r="E4" s="4">
        <v>5</v>
      </c>
      <c r="F4" s="4">
        <v>4</v>
      </c>
      <c r="G4" s="4">
        <v>4</v>
      </c>
      <c r="H4" s="4">
        <v>4</v>
      </c>
      <c r="I4" s="4">
        <v>3</v>
      </c>
      <c r="J4" s="4">
        <v>4</v>
      </c>
      <c r="K4" s="4">
        <v>4</v>
      </c>
      <c r="L4" s="4">
        <v>5</v>
      </c>
      <c r="M4" s="4">
        <v>4</v>
      </c>
      <c r="N4" s="4">
        <v>4</v>
      </c>
      <c r="O4" s="4">
        <v>4</v>
      </c>
      <c r="P4" s="4">
        <v>3</v>
      </c>
      <c r="Q4" s="4">
        <v>4</v>
      </c>
      <c r="R4" s="4">
        <v>5</v>
      </c>
      <c r="S4" s="4">
        <v>3</v>
      </c>
      <c r="T4" s="4">
        <v>4</v>
      </c>
      <c r="U4" s="4">
        <v>3</v>
      </c>
      <c r="V4" s="4">
        <v>4</v>
      </c>
      <c r="W4" s="4">
        <v>4</v>
      </c>
      <c r="X4" s="4">
        <v>4</v>
      </c>
      <c r="Y4" s="4">
        <v>4</v>
      </c>
      <c r="Z4" s="4">
        <v>5</v>
      </c>
      <c r="AA4" s="4">
        <v>4</v>
      </c>
      <c r="AB4" s="4">
        <v>5</v>
      </c>
      <c r="AC4" s="4">
        <v>4</v>
      </c>
      <c r="AD4" s="4">
        <v>4</v>
      </c>
      <c r="AE4" s="4">
        <v>3</v>
      </c>
      <c r="AF4" s="4">
        <v>4</v>
      </c>
      <c r="AG4" s="4">
        <v>3</v>
      </c>
      <c r="AH4" s="4">
        <v>4</v>
      </c>
      <c r="AI4" s="5">
        <f t="shared" ref="AI4:AI36" si="0">SUM(C4+D4+E4+F4+G4+H4+I4+J4+K4+L4+M4+N4+O4+P4+Q4+R4+S4+T4+U4+V4+W4+X4+Y4+Z4+AA4+AB4+AC4+AD4+AE4+AF4+AG4+AH4)</f>
        <v>127</v>
      </c>
      <c r="AJ4" s="21" t="str">
        <f xml:space="preserve"> IF(AI4&lt;113.72,"RENDAH",IF(AI4&lt;153.92,"SEDANG",IF(AI4&gt;153.92,"TINGGI")))</f>
        <v>SEDANG</v>
      </c>
      <c r="AL4" s="16" t="s">
        <v>91</v>
      </c>
      <c r="AM4" s="16" t="s">
        <v>92</v>
      </c>
      <c r="AN4" s="25" t="s">
        <v>104</v>
      </c>
    </row>
    <row r="5" spans="1:40" ht="14.25" customHeight="1">
      <c r="A5" s="5">
        <v>2</v>
      </c>
      <c r="B5" s="3" t="s">
        <v>6</v>
      </c>
      <c r="C5" s="4">
        <v>4</v>
      </c>
      <c r="D5" s="4">
        <v>4</v>
      </c>
      <c r="E5" s="4">
        <v>4</v>
      </c>
      <c r="F5" s="4">
        <v>4</v>
      </c>
      <c r="G5" s="4">
        <v>4</v>
      </c>
      <c r="H5" s="4">
        <v>3</v>
      </c>
      <c r="I5" s="4">
        <v>4</v>
      </c>
      <c r="J5" s="4">
        <v>4</v>
      </c>
      <c r="K5" s="4">
        <v>4</v>
      </c>
      <c r="L5" s="4">
        <v>4</v>
      </c>
      <c r="M5" s="4">
        <v>3</v>
      </c>
      <c r="N5" s="4">
        <v>3</v>
      </c>
      <c r="O5" s="4">
        <v>3</v>
      </c>
      <c r="P5" s="4">
        <v>4</v>
      </c>
      <c r="Q5" s="4">
        <v>4</v>
      </c>
      <c r="R5" s="4">
        <v>4</v>
      </c>
      <c r="S5" s="4">
        <v>4</v>
      </c>
      <c r="T5" s="4">
        <v>4</v>
      </c>
      <c r="U5" s="4">
        <v>3</v>
      </c>
      <c r="V5" s="4">
        <v>4</v>
      </c>
      <c r="W5" s="4">
        <v>4</v>
      </c>
      <c r="X5" s="4">
        <v>3</v>
      </c>
      <c r="Y5" s="4">
        <v>4</v>
      </c>
      <c r="Z5" s="4">
        <v>4</v>
      </c>
      <c r="AA5" s="4">
        <v>3</v>
      </c>
      <c r="AB5" s="4">
        <v>4</v>
      </c>
      <c r="AC5" s="4">
        <v>3</v>
      </c>
      <c r="AD5" s="4">
        <v>4</v>
      </c>
      <c r="AE5" s="4">
        <v>4</v>
      </c>
      <c r="AF5" s="4">
        <v>4</v>
      </c>
      <c r="AG5" s="4">
        <v>4</v>
      </c>
      <c r="AH5" s="4">
        <v>4</v>
      </c>
      <c r="AI5" s="5">
        <f t="shared" si="0"/>
        <v>120</v>
      </c>
      <c r="AJ5" s="21" t="str">
        <f t="shared" ref="AJ5:AJ36" si="1" xml:space="preserve"> IF(AI5&lt;113.72,"RENDAH",IF(AI5&lt;153.92,"SEDANG",IF(AI5&gt;153.92,"TINGGI")))</f>
        <v>SEDANG</v>
      </c>
      <c r="AL5" s="16" t="s">
        <v>93</v>
      </c>
      <c r="AM5" s="16" t="s">
        <v>94</v>
      </c>
      <c r="AN5" s="16" t="s">
        <v>105</v>
      </c>
    </row>
    <row r="6" spans="1:40" ht="14.25" customHeight="1">
      <c r="A6" s="5">
        <v>3</v>
      </c>
      <c r="B6" s="3" t="s">
        <v>7</v>
      </c>
      <c r="C6" s="4">
        <v>5</v>
      </c>
      <c r="D6" s="4">
        <v>4</v>
      </c>
      <c r="E6" s="4">
        <v>5</v>
      </c>
      <c r="F6" s="4">
        <v>4</v>
      </c>
      <c r="G6" s="4">
        <v>5</v>
      </c>
      <c r="H6" s="4">
        <v>5</v>
      </c>
      <c r="I6" s="4">
        <v>4</v>
      </c>
      <c r="J6" s="4">
        <v>5</v>
      </c>
      <c r="K6" s="4">
        <v>4</v>
      </c>
      <c r="L6" s="4">
        <v>4</v>
      </c>
      <c r="M6" s="4">
        <v>4</v>
      </c>
      <c r="N6" s="4">
        <v>4</v>
      </c>
      <c r="O6" s="4">
        <v>5</v>
      </c>
      <c r="P6" s="4">
        <v>4</v>
      </c>
      <c r="Q6" s="4">
        <v>4</v>
      </c>
      <c r="R6" s="4">
        <v>4</v>
      </c>
      <c r="S6" s="4">
        <v>5</v>
      </c>
      <c r="T6" s="4">
        <v>5</v>
      </c>
      <c r="U6" s="4">
        <v>4</v>
      </c>
      <c r="V6" s="4">
        <v>5</v>
      </c>
      <c r="W6" s="4">
        <v>5</v>
      </c>
      <c r="X6" s="4">
        <v>5</v>
      </c>
      <c r="Y6" s="4">
        <v>4</v>
      </c>
      <c r="Z6" s="4">
        <v>4</v>
      </c>
      <c r="AA6" s="4">
        <v>4</v>
      </c>
      <c r="AB6" s="4">
        <v>4</v>
      </c>
      <c r="AC6" s="4">
        <v>5</v>
      </c>
      <c r="AD6" s="4">
        <v>4</v>
      </c>
      <c r="AE6" s="4">
        <v>5</v>
      </c>
      <c r="AF6" s="4">
        <v>4</v>
      </c>
      <c r="AG6" s="4">
        <v>4</v>
      </c>
      <c r="AH6" s="4">
        <v>4</v>
      </c>
      <c r="AI6" s="5">
        <f t="shared" si="0"/>
        <v>141</v>
      </c>
      <c r="AJ6" s="21" t="str">
        <f t="shared" si="1"/>
        <v>SEDANG</v>
      </c>
      <c r="AL6" s="16" t="s">
        <v>95</v>
      </c>
      <c r="AM6" s="16" t="s">
        <v>96</v>
      </c>
      <c r="AN6" s="24" t="s">
        <v>106</v>
      </c>
    </row>
    <row r="7" spans="1:40" ht="14.25" customHeight="1">
      <c r="A7" s="5">
        <v>4</v>
      </c>
      <c r="B7" s="3" t="s">
        <v>8</v>
      </c>
      <c r="C7" s="4">
        <v>4</v>
      </c>
      <c r="D7" s="4">
        <v>5</v>
      </c>
      <c r="E7" s="4">
        <v>4</v>
      </c>
      <c r="F7" s="4">
        <v>4</v>
      </c>
      <c r="G7" s="4">
        <v>4</v>
      </c>
      <c r="H7" s="4">
        <v>5</v>
      </c>
      <c r="I7" s="4">
        <v>4</v>
      </c>
      <c r="J7" s="4">
        <v>5</v>
      </c>
      <c r="K7" s="4">
        <v>3</v>
      </c>
      <c r="L7" s="4">
        <v>5</v>
      </c>
      <c r="M7" s="4">
        <v>4</v>
      </c>
      <c r="N7" s="4">
        <v>5</v>
      </c>
      <c r="O7" s="4">
        <v>5</v>
      </c>
      <c r="P7" s="4">
        <v>4</v>
      </c>
      <c r="Q7" s="4">
        <v>4</v>
      </c>
      <c r="R7" s="4">
        <v>4</v>
      </c>
      <c r="S7" s="4">
        <v>4</v>
      </c>
      <c r="T7" s="4">
        <v>5</v>
      </c>
      <c r="U7" s="4">
        <v>5</v>
      </c>
      <c r="V7" s="4">
        <v>5</v>
      </c>
      <c r="W7" s="4">
        <v>4</v>
      </c>
      <c r="X7" s="4">
        <v>5</v>
      </c>
      <c r="Y7" s="4">
        <v>5</v>
      </c>
      <c r="Z7" s="4">
        <v>4</v>
      </c>
      <c r="AA7" s="4">
        <v>4</v>
      </c>
      <c r="AB7" s="4">
        <v>4</v>
      </c>
      <c r="AC7" s="4">
        <v>5</v>
      </c>
      <c r="AD7" s="4">
        <v>4</v>
      </c>
      <c r="AE7" s="4">
        <v>4</v>
      </c>
      <c r="AF7" s="4">
        <v>4</v>
      </c>
      <c r="AG7" s="4">
        <v>5</v>
      </c>
      <c r="AH7" s="4">
        <v>5</v>
      </c>
      <c r="AI7" s="5">
        <f t="shared" si="0"/>
        <v>141</v>
      </c>
      <c r="AJ7" s="21" t="str">
        <f t="shared" si="1"/>
        <v>SEDANG</v>
      </c>
    </row>
    <row r="8" spans="1:40" ht="14.25" customHeight="1">
      <c r="A8" s="5">
        <v>5</v>
      </c>
      <c r="B8" s="3" t="s">
        <v>9</v>
      </c>
      <c r="C8" s="4">
        <v>3</v>
      </c>
      <c r="D8" s="4">
        <v>4</v>
      </c>
      <c r="E8" s="4">
        <v>4</v>
      </c>
      <c r="F8" s="4">
        <v>4</v>
      </c>
      <c r="G8" s="4">
        <v>3</v>
      </c>
      <c r="H8" s="4">
        <v>4</v>
      </c>
      <c r="I8" s="4">
        <v>4</v>
      </c>
      <c r="J8" s="4">
        <v>4</v>
      </c>
      <c r="K8" s="4">
        <v>3</v>
      </c>
      <c r="L8" s="4">
        <v>3</v>
      </c>
      <c r="M8" s="4">
        <v>4</v>
      </c>
      <c r="N8" s="4">
        <v>4</v>
      </c>
      <c r="O8" s="4">
        <v>3</v>
      </c>
      <c r="P8" s="4">
        <v>4</v>
      </c>
      <c r="Q8" s="4">
        <v>3</v>
      </c>
      <c r="R8" s="4">
        <v>4</v>
      </c>
      <c r="S8" s="4">
        <v>4</v>
      </c>
      <c r="T8" s="4">
        <v>4</v>
      </c>
      <c r="U8" s="4">
        <v>4</v>
      </c>
      <c r="V8" s="4">
        <v>4</v>
      </c>
      <c r="W8" s="4">
        <v>4</v>
      </c>
      <c r="X8" s="4">
        <v>4</v>
      </c>
      <c r="Y8" s="4">
        <v>4</v>
      </c>
      <c r="Z8" s="4">
        <v>3</v>
      </c>
      <c r="AA8" s="4">
        <v>4</v>
      </c>
      <c r="AB8" s="4">
        <v>4</v>
      </c>
      <c r="AC8" s="4">
        <v>3</v>
      </c>
      <c r="AD8" s="4">
        <v>4</v>
      </c>
      <c r="AE8" s="4">
        <v>3</v>
      </c>
      <c r="AF8" s="4">
        <v>3</v>
      </c>
      <c r="AG8" s="4">
        <v>3</v>
      </c>
      <c r="AH8" s="4">
        <v>3</v>
      </c>
      <c r="AI8" s="5">
        <f t="shared" si="0"/>
        <v>116</v>
      </c>
      <c r="AJ8" s="21" t="str">
        <f t="shared" si="1"/>
        <v>SEDANG</v>
      </c>
      <c r="AL8" s="30" t="s">
        <v>97</v>
      </c>
      <c r="AM8" s="30"/>
    </row>
    <row r="9" spans="1:40" ht="14.25" customHeight="1">
      <c r="A9" s="5">
        <v>6</v>
      </c>
      <c r="B9" s="3" t="s">
        <v>10</v>
      </c>
      <c r="C9" s="4">
        <v>5</v>
      </c>
      <c r="D9" s="4">
        <v>5</v>
      </c>
      <c r="E9" s="4">
        <v>4</v>
      </c>
      <c r="F9" s="4">
        <v>5</v>
      </c>
      <c r="G9" s="4">
        <v>4</v>
      </c>
      <c r="H9" s="4">
        <v>4</v>
      </c>
      <c r="I9" s="4">
        <v>5</v>
      </c>
      <c r="J9" s="4">
        <v>5</v>
      </c>
      <c r="K9" s="4">
        <v>4</v>
      </c>
      <c r="L9" s="4">
        <v>5</v>
      </c>
      <c r="M9" s="4">
        <v>5</v>
      </c>
      <c r="N9" s="4">
        <v>4</v>
      </c>
      <c r="O9" s="4">
        <v>5</v>
      </c>
      <c r="P9" s="4">
        <v>5</v>
      </c>
      <c r="Q9" s="4">
        <v>4</v>
      </c>
      <c r="R9" s="4">
        <v>5</v>
      </c>
      <c r="S9" s="4">
        <v>5</v>
      </c>
      <c r="T9" s="4">
        <v>4</v>
      </c>
      <c r="U9" s="4">
        <v>5</v>
      </c>
      <c r="V9" s="4">
        <v>4</v>
      </c>
      <c r="W9" s="4">
        <v>5</v>
      </c>
      <c r="X9" s="4">
        <v>5</v>
      </c>
      <c r="Y9" s="4">
        <v>5</v>
      </c>
      <c r="Z9" s="4">
        <v>4</v>
      </c>
      <c r="AA9" s="4">
        <v>4</v>
      </c>
      <c r="AB9" s="4">
        <v>5</v>
      </c>
      <c r="AC9" s="4">
        <v>4</v>
      </c>
      <c r="AD9" s="4">
        <v>5</v>
      </c>
      <c r="AE9" s="4">
        <v>5</v>
      </c>
      <c r="AF9" s="4">
        <v>5</v>
      </c>
      <c r="AG9" s="4">
        <v>5</v>
      </c>
      <c r="AH9" s="4">
        <v>4</v>
      </c>
      <c r="AI9" s="5">
        <f t="shared" si="0"/>
        <v>148</v>
      </c>
      <c r="AJ9" s="21" t="str">
        <f t="shared" si="1"/>
        <v>SEDANG</v>
      </c>
      <c r="AL9" s="17" t="s">
        <v>98</v>
      </c>
      <c r="AM9" s="22">
        <f>AVERAGE(AI4:AI36)</f>
        <v>133.81818181818181</v>
      </c>
    </row>
    <row r="10" spans="1:40" ht="14.25" customHeight="1">
      <c r="A10" s="5">
        <v>7</v>
      </c>
      <c r="B10" s="3" t="s">
        <v>11</v>
      </c>
      <c r="C10" s="4">
        <v>4</v>
      </c>
      <c r="D10" s="4">
        <v>4</v>
      </c>
      <c r="E10" s="4">
        <v>4</v>
      </c>
      <c r="F10" s="4">
        <v>4</v>
      </c>
      <c r="G10" s="4">
        <v>3</v>
      </c>
      <c r="H10" s="4">
        <v>4</v>
      </c>
      <c r="I10" s="4">
        <v>4</v>
      </c>
      <c r="J10" s="4">
        <v>3</v>
      </c>
      <c r="K10" s="4">
        <v>3</v>
      </c>
      <c r="L10" s="4">
        <v>4</v>
      </c>
      <c r="M10" s="4">
        <v>3</v>
      </c>
      <c r="N10" s="4">
        <v>4</v>
      </c>
      <c r="O10" s="4">
        <v>3</v>
      </c>
      <c r="P10" s="4">
        <v>3</v>
      </c>
      <c r="Q10" s="4">
        <v>3</v>
      </c>
      <c r="R10" s="4">
        <v>3</v>
      </c>
      <c r="S10" s="4">
        <v>3</v>
      </c>
      <c r="T10" s="4">
        <v>4</v>
      </c>
      <c r="U10" s="4">
        <v>4</v>
      </c>
      <c r="V10" s="4">
        <v>4</v>
      </c>
      <c r="W10" s="4">
        <v>3</v>
      </c>
      <c r="X10" s="4">
        <v>4</v>
      </c>
      <c r="Y10" s="4">
        <v>3</v>
      </c>
      <c r="Z10" s="4">
        <v>3</v>
      </c>
      <c r="AA10" s="4">
        <v>4</v>
      </c>
      <c r="AB10" s="4">
        <v>4</v>
      </c>
      <c r="AC10" s="4">
        <v>4</v>
      </c>
      <c r="AD10" s="4">
        <v>3</v>
      </c>
      <c r="AE10" s="4">
        <v>4</v>
      </c>
      <c r="AF10" s="4">
        <v>4</v>
      </c>
      <c r="AG10" s="4">
        <v>3</v>
      </c>
      <c r="AH10" s="4">
        <v>4</v>
      </c>
      <c r="AI10" s="5">
        <f t="shared" si="0"/>
        <v>114</v>
      </c>
      <c r="AJ10" s="21" t="str">
        <f t="shared" si="1"/>
        <v>SEDANG</v>
      </c>
      <c r="AL10" s="17" t="s">
        <v>99</v>
      </c>
      <c r="AM10" s="23">
        <f>STDEV(AI4:AI36)</f>
        <v>20.098903181290964</v>
      </c>
    </row>
    <row r="11" spans="1:40" ht="14.25" customHeight="1">
      <c r="A11" s="5">
        <v>8</v>
      </c>
      <c r="B11" s="3" t="s">
        <v>12</v>
      </c>
      <c r="C11" s="4">
        <v>5</v>
      </c>
      <c r="D11" s="4">
        <v>5</v>
      </c>
      <c r="E11" s="4">
        <v>5</v>
      </c>
      <c r="F11" s="4">
        <v>5</v>
      </c>
      <c r="G11" s="4">
        <v>4</v>
      </c>
      <c r="H11" s="4">
        <v>5</v>
      </c>
      <c r="I11" s="4">
        <v>4</v>
      </c>
      <c r="J11" s="4">
        <v>4</v>
      </c>
      <c r="K11" s="4">
        <v>5</v>
      </c>
      <c r="L11" s="4">
        <v>4</v>
      </c>
      <c r="M11" s="4">
        <v>4</v>
      </c>
      <c r="N11" s="4">
        <v>4</v>
      </c>
      <c r="O11" s="4">
        <v>5</v>
      </c>
      <c r="P11" s="4">
        <v>4</v>
      </c>
      <c r="Q11" s="4">
        <v>4</v>
      </c>
      <c r="R11" s="4">
        <v>5</v>
      </c>
      <c r="S11" s="4">
        <v>5</v>
      </c>
      <c r="T11" s="4">
        <v>4</v>
      </c>
      <c r="U11" s="4">
        <v>4</v>
      </c>
      <c r="V11" s="4">
        <v>5</v>
      </c>
      <c r="W11" s="4">
        <v>5</v>
      </c>
      <c r="X11" s="4">
        <v>4</v>
      </c>
      <c r="Y11" s="4">
        <v>4</v>
      </c>
      <c r="Z11" s="4">
        <v>4</v>
      </c>
      <c r="AA11" s="4">
        <v>4</v>
      </c>
      <c r="AB11" s="4">
        <v>5</v>
      </c>
      <c r="AC11" s="4">
        <v>5</v>
      </c>
      <c r="AD11" s="4">
        <v>5</v>
      </c>
      <c r="AE11" s="4">
        <v>5</v>
      </c>
      <c r="AF11" s="4">
        <v>4</v>
      </c>
      <c r="AG11" s="4">
        <v>5</v>
      </c>
      <c r="AH11" s="4">
        <v>4</v>
      </c>
      <c r="AI11" s="5">
        <f t="shared" si="0"/>
        <v>144</v>
      </c>
      <c r="AJ11" s="21" t="str">
        <f t="shared" si="1"/>
        <v>SEDANG</v>
      </c>
      <c r="AL11" s="17" t="s">
        <v>100</v>
      </c>
      <c r="AM11" s="23">
        <f>AM9-AM10</f>
        <v>113.71927863689085</v>
      </c>
    </row>
    <row r="12" spans="1:40" ht="14.25" customHeight="1">
      <c r="A12" s="5">
        <v>9</v>
      </c>
      <c r="B12" s="3" t="s">
        <v>13</v>
      </c>
      <c r="C12" s="4">
        <v>4</v>
      </c>
      <c r="D12" s="4">
        <v>3</v>
      </c>
      <c r="E12" s="4">
        <v>3</v>
      </c>
      <c r="F12" s="4">
        <v>4</v>
      </c>
      <c r="G12" s="4">
        <v>4</v>
      </c>
      <c r="H12" s="4">
        <v>4</v>
      </c>
      <c r="I12" s="4">
        <v>4</v>
      </c>
      <c r="J12" s="4">
        <v>3</v>
      </c>
      <c r="K12" s="4">
        <v>4</v>
      </c>
      <c r="L12" s="4">
        <v>3</v>
      </c>
      <c r="M12" s="4">
        <v>4</v>
      </c>
      <c r="N12" s="4">
        <v>4</v>
      </c>
      <c r="O12" s="4">
        <v>3</v>
      </c>
      <c r="P12" s="4">
        <v>4</v>
      </c>
      <c r="Q12" s="4">
        <v>4</v>
      </c>
      <c r="R12" s="4">
        <v>3</v>
      </c>
      <c r="S12" s="4">
        <v>4</v>
      </c>
      <c r="T12" s="4">
        <v>3</v>
      </c>
      <c r="U12" s="4">
        <v>4</v>
      </c>
      <c r="V12" s="4">
        <v>4</v>
      </c>
      <c r="W12" s="4">
        <v>3</v>
      </c>
      <c r="X12" s="4">
        <v>3</v>
      </c>
      <c r="Y12" s="4">
        <v>3</v>
      </c>
      <c r="Z12" s="4">
        <v>4</v>
      </c>
      <c r="AA12" s="4">
        <v>4</v>
      </c>
      <c r="AB12" s="4">
        <v>3</v>
      </c>
      <c r="AC12" s="4">
        <v>4</v>
      </c>
      <c r="AD12" s="4">
        <v>3</v>
      </c>
      <c r="AE12" s="4">
        <v>3</v>
      </c>
      <c r="AF12" s="4">
        <v>4</v>
      </c>
      <c r="AG12" s="4">
        <v>4</v>
      </c>
      <c r="AH12" s="4">
        <v>4</v>
      </c>
      <c r="AI12" s="5">
        <f t="shared" si="0"/>
        <v>115</v>
      </c>
      <c r="AJ12" s="21" t="str">
        <f t="shared" si="1"/>
        <v>SEDANG</v>
      </c>
      <c r="AL12" s="17" t="s">
        <v>101</v>
      </c>
      <c r="AM12" s="23">
        <f>AM9+AM10</f>
        <v>153.91708499947276</v>
      </c>
    </row>
    <row r="13" spans="1:40" ht="14.25" customHeight="1">
      <c r="A13" s="5">
        <v>10</v>
      </c>
      <c r="B13" s="3" t="s">
        <v>14</v>
      </c>
      <c r="C13" s="4">
        <v>5</v>
      </c>
      <c r="D13" s="4">
        <v>5</v>
      </c>
      <c r="E13" s="4">
        <v>4</v>
      </c>
      <c r="F13" s="4">
        <v>5</v>
      </c>
      <c r="G13" s="4">
        <v>5</v>
      </c>
      <c r="H13" s="4">
        <v>5</v>
      </c>
      <c r="I13" s="4">
        <v>5</v>
      </c>
      <c r="J13" s="4">
        <v>5</v>
      </c>
      <c r="K13" s="4">
        <v>5</v>
      </c>
      <c r="L13" s="4">
        <v>5</v>
      </c>
      <c r="M13" s="4">
        <v>5</v>
      </c>
      <c r="N13" s="4">
        <v>5</v>
      </c>
      <c r="O13" s="4">
        <v>5</v>
      </c>
      <c r="P13" s="4">
        <v>5</v>
      </c>
      <c r="Q13" s="4">
        <v>5</v>
      </c>
      <c r="R13" s="4">
        <v>5</v>
      </c>
      <c r="S13" s="4">
        <v>5</v>
      </c>
      <c r="T13" s="4">
        <v>5</v>
      </c>
      <c r="U13" s="4">
        <v>5</v>
      </c>
      <c r="V13" s="4">
        <v>5</v>
      </c>
      <c r="W13" s="4">
        <v>5</v>
      </c>
      <c r="X13" s="4">
        <v>5</v>
      </c>
      <c r="Y13" s="4">
        <v>4</v>
      </c>
      <c r="Z13" s="4">
        <v>5</v>
      </c>
      <c r="AA13" s="4">
        <v>5</v>
      </c>
      <c r="AB13" s="4">
        <v>5</v>
      </c>
      <c r="AC13" s="4">
        <v>4</v>
      </c>
      <c r="AD13" s="4">
        <v>5</v>
      </c>
      <c r="AE13" s="4">
        <v>5</v>
      </c>
      <c r="AF13" s="4">
        <v>5</v>
      </c>
      <c r="AG13" s="4">
        <v>4</v>
      </c>
      <c r="AH13" s="4">
        <v>5</v>
      </c>
      <c r="AI13" s="5">
        <f t="shared" si="0"/>
        <v>156</v>
      </c>
      <c r="AJ13" s="21" t="str">
        <f t="shared" si="1"/>
        <v>TINGGI</v>
      </c>
    </row>
    <row r="14" spans="1:40" ht="14.25" customHeight="1">
      <c r="A14" s="5">
        <v>11</v>
      </c>
      <c r="B14" s="3" t="s">
        <v>15</v>
      </c>
      <c r="C14" s="4">
        <v>5</v>
      </c>
      <c r="D14" s="4">
        <v>5</v>
      </c>
      <c r="E14" s="4">
        <v>5</v>
      </c>
      <c r="F14" s="4">
        <v>5</v>
      </c>
      <c r="G14" s="4">
        <v>5</v>
      </c>
      <c r="H14" s="4">
        <v>5</v>
      </c>
      <c r="I14" s="4">
        <v>5</v>
      </c>
      <c r="J14" s="4">
        <v>5</v>
      </c>
      <c r="K14" s="4">
        <v>5</v>
      </c>
      <c r="L14" s="4">
        <v>5</v>
      </c>
      <c r="M14" s="4">
        <v>5</v>
      </c>
      <c r="N14" s="4">
        <v>5</v>
      </c>
      <c r="O14" s="4">
        <v>5</v>
      </c>
      <c r="P14" s="4">
        <v>5</v>
      </c>
      <c r="Q14" s="4">
        <v>5</v>
      </c>
      <c r="R14" s="4">
        <v>4</v>
      </c>
      <c r="S14" s="4">
        <v>4</v>
      </c>
      <c r="T14" s="4">
        <v>4</v>
      </c>
      <c r="U14" s="4">
        <v>5</v>
      </c>
      <c r="V14" s="4">
        <v>5</v>
      </c>
      <c r="W14" s="4">
        <v>5</v>
      </c>
      <c r="X14" s="4">
        <v>5</v>
      </c>
      <c r="Y14" s="4">
        <v>5</v>
      </c>
      <c r="Z14" s="4">
        <v>5</v>
      </c>
      <c r="AA14" s="4">
        <v>5</v>
      </c>
      <c r="AB14" s="4">
        <v>5</v>
      </c>
      <c r="AC14" s="4">
        <v>5</v>
      </c>
      <c r="AD14" s="4">
        <v>4</v>
      </c>
      <c r="AE14" s="4">
        <v>5</v>
      </c>
      <c r="AF14" s="4">
        <v>4</v>
      </c>
      <c r="AG14" s="4">
        <v>5</v>
      </c>
      <c r="AH14" s="4">
        <v>5</v>
      </c>
      <c r="AI14" s="5">
        <f t="shared" si="0"/>
        <v>155</v>
      </c>
      <c r="AJ14" s="21" t="str">
        <f t="shared" si="1"/>
        <v>TINGGI</v>
      </c>
      <c r="AL14" s="30" t="s">
        <v>102</v>
      </c>
      <c r="AM14" s="30"/>
    </row>
    <row r="15" spans="1:40" ht="14.25" customHeight="1">
      <c r="A15" s="5">
        <v>12</v>
      </c>
      <c r="B15" s="3" t="s">
        <v>16</v>
      </c>
      <c r="C15" s="4">
        <v>3</v>
      </c>
      <c r="D15" s="4">
        <v>2</v>
      </c>
      <c r="E15" s="4">
        <v>3</v>
      </c>
      <c r="F15" s="4">
        <v>4</v>
      </c>
      <c r="G15" s="4">
        <v>3</v>
      </c>
      <c r="H15" s="4">
        <v>3</v>
      </c>
      <c r="I15" s="4">
        <v>3</v>
      </c>
      <c r="J15" s="4">
        <v>4</v>
      </c>
      <c r="K15" s="4">
        <v>3</v>
      </c>
      <c r="L15" s="4">
        <v>3</v>
      </c>
      <c r="M15" s="4">
        <v>3</v>
      </c>
      <c r="N15" s="4">
        <v>3</v>
      </c>
      <c r="O15" s="4">
        <v>3</v>
      </c>
      <c r="P15" s="4">
        <v>3</v>
      </c>
      <c r="Q15" s="4">
        <v>3</v>
      </c>
      <c r="R15" s="4">
        <v>4</v>
      </c>
      <c r="S15" s="4">
        <v>3</v>
      </c>
      <c r="T15" s="4">
        <v>4</v>
      </c>
      <c r="U15" s="4">
        <v>3</v>
      </c>
      <c r="V15" s="4">
        <v>4</v>
      </c>
      <c r="W15" s="4">
        <v>3</v>
      </c>
      <c r="X15" s="4">
        <v>3</v>
      </c>
      <c r="Y15" s="4">
        <v>3</v>
      </c>
      <c r="Z15" s="4">
        <v>3</v>
      </c>
      <c r="AA15" s="4">
        <v>3</v>
      </c>
      <c r="AB15" s="4">
        <v>3</v>
      </c>
      <c r="AC15" s="4">
        <v>3</v>
      </c>
      <c r="AD15" s="4">
        <v>3</v>
      </c>
      <c r="AE15" s="4">
        <v>3</v>
      </c>
      <c r="AF15" s="4">
        <v>4</v>
      </c>
      <c r="AG15" s="4">
        <v>3</v>
      </c>
      <c r="AH15" s="4">
        <v>3</v>
      </c>
      <c r="AI15" s="5">
        <f t="shared" si="0"/>
        <v>101</v>
      </c>
      <c r="AJ15" s="21" t="str">
        <f t="shared" si="1"/>
        <v>RENDAH</v>
      </c>
      <c r="AL15" s="17" t="s">
        <v>91</v>
      </c>
      <c r="AM15" s="26">
        <f>COUNTIF(AJ4:AJ36,"RENDAH")</f>
        <v>5</v>
      </c>
      <c r="AN15" s="22">
        <f>(AM15/33)*100</f>
        <v>15.151515151515152</v>
      </c>
    </row>
    <row r="16" spans="1:40" ht="14.25" customHeight="1">
      <c r="A16" s="5">
        <v>13</v>
      </c>
      <c r="B16" s="3" t="s">
        <v>17</v>
      </c>
      <c r="C16" s="4">
        <v>3</v>
      </c>
      <c r="D16" s="4">
        <v>2</v>
      </c>
      <c r="E16" s="4">
        <v>3</v>
      </c>
      <c r="F16" s="4">
        <v>2</v>
      </c>
      <c r="G16" s="4">
        <v>3</v>
      </c>
      <c r="H16" s="4">
        <v>2</v>
      </c>
      <c r="I16" s="4">
        <v>3</v>
      </c>
      <c r="J16" s="4">
        <v>2</v>
      </c>
      <c r="K16" s="4">
        <v>3</v>
      </c>
      <c r="L16" s="4">
        <v>3</v>
      </c>
      <c r="M16" s="4">
        <v>2</v>
      </c>
      <c r="N16" s="4">
        <v>3</v>
      </c>
      <c r="O16" s="4">
        <v>2</v>
      </c>
      <c r="P16" s="4">
        <v>3</v>
      </c>
      <c r="Q16" s="4">
        <v>3</v>
      </c>
      <c r="R16" s="4">
        <v>3</v>
      </c>
      <c r="S16" s="4">
        <v>3</v>
      </c>
      <c r="T16" s="4">
        <v>2</v>
      </c>
      <c r="U16" s="4">
        <v>2</v>
      </c>
      <c r="V16" s="4">
        <v>3</v>
      </c>
      <c r="W16" s="4">
        <v>2</v>
      </c>
      <c r="X16" s="4">
        <v>3</v>
      </c>
      <c r="Y16" s="4">
        <v>3</v>
      </c>
      <c r="Z16" s="4">
        <v>3</v>
      </c>
      <c r="AA16" s="4">
        <v>2</v>
      </c>
      <c r="AB16" s="4">
        <v>3</v>
      </c>
      <c r="AC16" s="4">
        <v>2</v>
      </c>
      <c r="AD16" s="4">
        <v>3</v>
      </c>
      <c r="AE16" s="4">
        <v>3</v>
      </c>
      <c r="AF16" s="4">
        <v>3</v>
      </c>
      <c r="AG16" s="4">
        <v>3</v>
      </c>
      <c r="AH16" s="4">
        <v>2</v>
      </c>
      <c r="AI16" s="5">
        <f t="shared" si="0"/>
        <v>84</v>
      </c>
      <c r="AJ16" s="21" t="str">
        <f t="shared" si="1"/>
        <v>RENDAH</v>
      </c>
      <c r="AL16" s="17" t="s">
        <v>93</v>
      </c>
      <c r="AM16" s="18">
        <f>COUNTIF(AJ4:AJ36,"SEDANG")</f>
        <v>22</v>
      </c>
      <c r="AN16" s="22">
        <f t="shared" ref="AN16:AN17" si="2">(AM16/33)*100</f>
        <v>66.666666666666657</v>
      </c>
    </row>
    <row r="17" spans="1:40" ht="14.25" customHeight="1">
      <c r="A17" s="5">
        <v>14</v>
      </c>
      <c r="B17" s="3" t="s">
        <v>18</v>
      </c>
      <c r="C17" s="4">
        <v>5</v>
      </c>
      <c r="D17" s="4">
        <v>4</v>
      </c>
      <c r="E17" s="4">
        <v>4</v>
      </c>
      <c r="F17" s="4">
        <v>4</v>
      </c>
      <c r="G17" s="4">
        <v>5</v>
      </c>
      <c r="H17" s="4">
        <v>5</v>
      </c>
      <c r="I17" s="4">
        <v>4</v>
      </c>
      <c r="J17" s="4">
        <v>4</v>
      </c>
      <c r="K17" s="4">
        <v>5</v>
      </c>
      <c r="L17" s="4">
        <v>5</v>
      </c>
      <c r="M17" s="4">
        <v>5</v>
      </c>
      <c r="N17" s="4">
        <v>4</v>
      </c>
      <c r="O17" s="4">
        <v>5</v>
      </c>
      <c r="P17" s="4">
        <v>4</v>
      </c>
      <c r="Q17" s="4">
        <v>5</v>
      </c>
      <c r="R17" s="4">
        <v>5</v>
      </c>
      <c r="S17" s="4">
        <v>4</v>
      </c>
      <c r="T17" s="4">
        <v>5</v>
      </c>
      <c r="U17" s="4">
        <v>5</v>
      </c>
      <c r="V17" s="4">
        <v>5</v>
      </c>
      <c r="W17" s="4">
        <v>5</v>
      </c>
      <c r="X17" s="4">
        <v>5</v>
      </c>
      <c r="Y17" s="4">
        <v>4</v>
      </c>
      <c r="Z17" s="4">
        <v>4</v>
      </c>
      <c r="AA17" s="4">
        <v>5</v>
      </c>
      <c r="AB17" s="4">
        <v>5</v>
      </c>
      <c r="AC17" s="4">
        <v>4</v>
      </c>
      <c r="AD17" s="4">
        <v>5</v>
      </c>
      <c r="AE17" s="4">
        <v>4</v>
      </c>
      <c r="AF17" s="4">
        <v>4</v>
      </c>
      <c r="AG17" s="4">
        <v>4</v>
      </c>
      <c r="AH17" s="4">
        <v>5</v>
      </c>
      <c r="AI17" s="5">
        <f t="shared" si="0"/>
        <v>146</v>
      </c>
      <c r="AJ17" s="21" t="str">
        <f t="shared" si="1"/>
        <v>SEDANG</v>
      </c>
      <c r="AL17" s="17" t="s">
        <v>95</v>
      </c>
      <c r="AM17" s="18">
        <f>COUNTIF(AJ4:AJ36,"TINGGI")</f>
        <v>6</v>
      </c>
      <c r="AN17" s="22">
        <f t="shared" si="2"/>
        <v>18.181818181818183</v>
      </c>
    </row>
    <row r="18" spans="1:40" ht="14.25" customHeight="1">
      <c r="A18" s="5">
        <v>15</v>
      </c>
      <c r="B18" s="3" t="s">
        <v>19</v>
      </c>
      <c r="C18" s="4">
        <v>5</v>
      </c>
      <c r="D18" s="4">
        <v>5</v>
      </c>
      <c r="E18" s="4">
        <v>4</v>
      </c>
      <c r="F18" s="4">
        <v>5</v>
      </c>
      <c r="G18" s="4">
        <v>5</v>
      </c>
      <c r="H18" s="4">
        <v>5</v>
      </c>
      <c r="I18" s="4">
        <v>4</v>
      </c>
      <c r="J18" s="4">
        <v>4</v>
      </c>
      <c r="K18" s="4">
        <v>4</v>
      </c>
      <c r="L18" s="4">
        <v>5</v>
      </c>
      <c r="M18" s="4">
        <v>4</v>
      </c>
      <c r="N18" s="4">
        <v>5</v>
      </c>
      <c r="O18" s="4">
        <v>5</v>
      </c>
      <c r="P18" s="4">
        <v>3</v>
      </c>
      <c r="Q18" s="4">
        <v>3</v>
      </c>
      <c r="R18" s="4">
        <v>4</v>
      </c>
      <c r="S18" s="4">
        <v>5</v>
      </c>
      <c r="T18" s="4">
        <v>4</v>
      </c>
      <c r="U18" s="4">
        <v>5</v>
      </c>
      <c r="V18" s="4">
        <v>5</v>
      </c>
      <c r="W18" s="4">
        <v>4</v>
      </c>
      <c r="X18" s="4">
        <v>5</v>
      </c>
      <c r="Y18" s="4">
        <v>5</v>
      </c>
      <c r="Z18" s="4">
        <v>5</v>
      </c>
      <c r="AA18" s="4">
        <v>4</v>
      </c>
      <c r="AB18" s="4">
        <v>5</v>
      </c>
      <c r="AC18" s="4">
        <v>5</v>
      </c>
      <c r="AD18" s="4">
        <v>5</v>
      </c>
      <c r="AE18" s="4">
        <v>4</v>
      </c>
      <c r="AF18" s="4">
        <v>5</v>
      </c>
      <c r="AG18" s="4">
        <v>4</v>
      </c>
      <c r="AH18" s="4">
        <v>4</v>
      </c>
      <c r="AI18" s="5">
        <f t="shared" si="0"/>
        <v>144</v>
      </c>
      <c r="AJ18" s="21" t="str">
        <f t="shared" si="1"/>
        <v>SEDANG</v>
      </c>
    </row>
    <row r="19" spans="1:40" ht="14.25" customHeight="1">
      <c r="A19" s="5">
        <v>16</v>
      </c>
      <c r="B19" s="3" t="s">
        <v>20</v>
      </c>
      <c r="C19" s="4">
        <v>5</v>
      </c>
      <c r="D19" s="4">
        <v>4</v>
      </c>
      <c r="E19" s="4">
        <v>5</v>
      </c>
      <c r="F19" s="4">
        <v>5</v>
      </c>
      <c r="G19" s="4">
        <v>5</v>
      </c>
      <c r="H19" s="4">
        <v>5</v>
      </c>
      <c r="I19" s="4">
        <v>5</v>
      </c>
      <c r="J19" s="4">
        <v>5</v>
      </c>
      <c r="K19" s="4">
        <v>5</v>
      </c>
      <c r="L19" s="4">
        <v>5</v>
      </c>
      <c r="M19" s="4">
        <v>5</v>
      </c>
      <c r="N19" s="4">
        <v>5</v>
      </c>
      <c r="O19" s="4">
        <v>5</v>
      </c>
      <c r="P19" s="4">
        <v>5</v>
      </c>
      <c r="Q19" s="4">
        <v>4</v>
      </c>
      <c r="R19" s="4">
        <v>5</v>
      </c>
      <c r="S19" s="4">
        <v>4</v>
      </c>
      <c r="T19" s="4">
        <v>5</v>
      </c>
      <c r="U19" s="4">
        <v>5</v>
      </c>
      <c r="V19" s="4">
        <v>5</v>
      </c>
      <c r="W19" s="4">
        <v>5</v>
      </c>
      <c r="X19" s="4">
        <v>5</v>
      </c>
      <c r="Y19" s="4">
        <v>4</v>
      </c>
      <c r="Z19" s="4">
        <v>5</v>
      </c>
      <c r="AA19" s="4">
        <v>5</v>
      </c>
      <c r="AB19" s="4">
        <v>5</v>
      </c>
      <c r="AC19" s="4">
        <v>5</v>
      </c>
      <c r="AD19" s="4">
        <v>5</v>
      </c>
      <c r="AE19" s="4">
        <v>4</v>
      </c>
      <c r="AF19" s="4">
        <v>5</v>
      </c>
      <c r="AG19" s="4">
        <v>4</v>
      </c>
      <c r="AH19" s="4">
        <v>5</v>
      </c>
      <c r="AI19" s="5">
        <f t="shared" si="0"/>
        <v>154</v>
      </c>
      <c r="AJ19" s="21" t="str">
        <f t="shared" si="1"/>
        <v>TINGGI</v>
      </c>
    </row>
    <row r="20" spans="1:40" ht="14.25" customHeight="1">
      <c r="A20" s="5">
        <v>17</v>
      </c>
      <c r="B20" s="3" t="s">
        <v>21</v>
      </c>
      <c r="C20" s="4">
        <v>5</v>
      </c>
      <c r="D20" s="4">
        <v>5</v>
      </c>
      <c r="E20" s="4">
        <v>5</v>
      </c>
      <c r="F20" s="4">
        <v>5</v>
      </c>
      <c r="G20" s="4">
        <v>4</v>
      </c>
      <c r="H20" s="4">
        <v>5</v>
      </c>
      <c r="I20" s="4">
        <v>4</v>
      </c>
      <c r="J20" s="4">
        <v>5</v>
      </c>
      <c r="K20" s="4">
        <v>5</v>
      </c>
      <c r="L20" s="4">
        <v>4</v>
      </c>
      <c r="M20" s="4">
        <v>5</v>
      </c>
      <c r="N20" s="4">
        <v>5</v>
      </c>
      <c r="O20" s="4">
        <v>5</v>
      </c>
      <c r="P20" s="4">
        <v>5</v>
      </c>
      <c r="Q20" s="4">
        <v>4</v>
      </c>
      <c r="R20" s="4">
        <v>5</v>
      </c>
      <c r="S20" s="4">
        <v>4</v>
      </c>
      <c r="T20" s="4">
        <v>4</v>
      </c>
      <c r="U20" s="4">
        <v>5</v>
      </c>
      <c r="V20" s="4">
        <v>5</v>
      </c>
      <c r="W20" s="4">
        <v>4</v>
      </c>
      <c r="X20" s="4">
        <v>5</v>
      </c>
      <c r="Y20" s="4">
        <v>4</v>
      </c>
      <c r="Z20" s="4">
        <v>4</v>
      </c>
      <c r="AA20" s="4">
        <v>3</v>
      </c>
      <c r="AB20" s="4">
        <v>4</v>
      </c>
      <c r="AC20" s="4">
        <v>4</v>
      </c>
      <c r="AD20" s="4">
        <v>4</v>
      </c>
      <c r="AE20" s="4">
        <v>4</v>
      </c>
      <c r="AF20" s="4">
        <v>4</v>
      </c>
      <c r="AG20" s="4">
        <v>4</v>
      </c>
      <c r="AH20" s="4">
        <v>5</v>
      </c>
      <c r="AI20" s="5">
        <f t="shared" si="0"/>
        <v>143</v>
      </c>
      <c r="AJ20" s="21" t="str">
        <f t="shared" si="1"/>
        <v>SEDANG</v>
      </c>
    </row>
    <row r="21" spans="1:40" ht="14.25" customHeight="1">
      <c r="A21" s="5">
        <v>18</v>
      </c>
      <c r="B21" s="3" t="s">
        <v>22</v>
      </c>
      <c r="C21" s="4">
        <v>5</v>
      </c>
      <c r="D21" s="4">
        <v>5</v>
      </c>
      <c r="E21" s="4">
        <v>5</v>
      </c>
      <c r="F21" s="4">
        <v>5</v>
      </c>
      <c r="G21" s="4">
        <v>5</v>
      </c>
      <c r="H21" s="4">
        <v>5</v>
      </c>
      <c r="I21" s="4">
        <v>5</v>
      </c>
      <c r="J21" s="4">
        <v>5</v>
      </c>
      <c r="K21" s="4">
        <v>5</v>
      </c>
      <c r="L21" s="4">
        <v>5</v>
      </c>
      <c r="M21" s="4">
        <v>5</v>
      </c>
      <c r="N21" s="4">
        <v>4</v>
      </c>
      <c r="O21" s="4">
        <v>5</v>
      </c>
      <c r="P21" s="4">
        <v>4</v>
      </c>
      <c r="Q21" s="4">
        <v>4</v>
      </c>
      <c r="R21" s="4">
        <v>5</v>
      </c>
      <c r="S21" s="4">
        <v>4</v>
      </c>
      <c r="T21" s="4">
        <v>5</v>
      </c>
      <c r="U21" s="4">
        <v>5</v>
      </c>
      <c r="V21" s="4">
        <v>5</v>
      </c>
      <c r="W21" s="4">
        <v>5</v>
      </c>
      <c r="X21" s="4">
        <v>5</v>
      </c>
      <c r="Y21" s="4">
        <v>5</v>
      </c>
      <c r="Z21" s="4">
        <v>5</v>
      </c>
      <c r="AA21" s="4">
        <v>4</v>
      </c>
      <c r="AB21" s="4">
        <v>4</v>
      </c>
      <c r="AC21" s="4">
        <v>5</v>
      </c>
      <c r="AD21" s="4">
        <v>5</v>
      </c>
      <c r="AE21" s="4">
        <v>5</v>
      </c>
      <c r="AF21" s="4">
        <v>5</v>
      </c>
      <c r="AG21" s="4">
        <v>5</v>
      </c>
      <c r="AH21" s="4">
        <v>4</v>
      </c>
      <c r="AI21" s="5">
        <f t="shared" si="0"/>
        <v>153</v>
      </c>
      <c r="AJ21" s="21" t="str">
        <f t="shared" si="1"/>
        <v>SEDANG</v>
      </c>
    </row>
    <row r="22" spans="1:40" ht="14.25" customHeight="1">
      <c r="A22" s="5">
        <v>19</v>
      </c>
      <c r="B22" s="3" t="s">
        <v>23</v>
      </c>
      <c r="C22" s="4">
        <v>5</v>
      </c>
      <c r="D22" s="4">
        <v>5</v>
      </c>
      <c r="E22" s="4">
        <v>5</v>
      </c>
      <c r="F22" s="4">
        <v>5</v>
      </c>
      <c r="G22" s="4">
        <v>5</v>
      </c>
      <c r="H22" s="4">
        <v>5</v>
      </c>
      <c r="I22" s="4">
        <v>5</v>
      </c>
      <c r="J22" s="4">
        <v>5</v>
      </c>
      <c r="K22" s="4">
        <v>5</v>
      </c>
      <c r="L22" s="4">
        <v>4</v>
      </c>
      <c r="M22" s="4">
        <v>5</v>
      </c>
      <c r="N22" s="4">
        <v>5</v>
      </c>
      <c r="O22" s="4">
        <v>5</v>
      </c>
      <c r="P22" s="4">
        <v>5</v>
      </c>
      <c r="Q22" s="4">
        <v>5</v>
      </c>
      <c r="R22" s="4">
        <v>4</v>
      </c>
      <c r="S22" s="4">
        <v>4</v>
      </c>
      <c r="T22" s="4">
        <v>5</v>
      </c>
      <c r="U22" s="4">
        <v>4</v>
      </c>
      <c r="V22" s="4">
        <v>5</v>
      </c>
      <c r="W22" s="4">
        <v>5</v>
      </c>
      <c r="X22" s="4">
        <v>5</v>
      </c>
      <c r="Y22" s="4">
        <v>5</v>
      </c>
      <c r="Z22" s="4">
        <v>5</v>
      </c>
      <c r="AA22" s="4">
        <v>4</v>
      </c>
      <c r="AB22" s="4">
        <v>5</v>
      </c>
      <c r="AC22" s="4">
        <v>5</v>
      </c>
      <c r="AD22" s="4">
        <v>5</v>
      </c>
      <c r="AE22" s="4">
        <v>5</v>
      </c>
      <c r="AF22" s="4">
        <v>5</v>
      </c>
      <c r="AG22" s="4">
        <v>5</v>
      </c>
      <c r="AH22" s="4">
        <v>5</v>
      </c>
      <c r="AI22" s="5">
        <f t="shared" si="0"/>
        <v>155</v>
      </c>
      <c r="AJ22" s="21" t="str">
        <f t="shared" si="1"/>
        <v>TINGGI</v>
      </c>
    </row>
    <row r="23" spans="1:40" ht="14.25" customHeight="1">
      <c r="A23" s="5">
        <v>20</v>
      </c>
      <c r="B23" s="3" t="s">
        <v>24</v>
      </c>
      <c r="C23" s="4">
        <v>4</v>
      </c>
      <c r="D23" s="4">
        <v>4</v>
      </c>
      <c r="E23" s="4">
        <v>4</v>
      </c>
      <c r="F23" s="4">
        <v>4</v>
      </c>
      <c r="G23" s="4">
        <v>4</v>
      </c>
      <c r="H23" s="4">
        <v>4</v>
      </c>
      <c r="I23" s="4">
        <v>4</v>
      </c>
      <c r="J23" s="4">
        <v>4</v>
      </c>
      <c r="K23" s="4">
        <v>4</v>
      </c>
      <c r="L23" s="4">
        <v>4</v>
      </c>
      <c r="M23" s="4">
        <v>4</v>
      </c>
      <c r="N23" s="4">
        <v>3</v>
      </c>
      <c r="O23" s="4">
        <v>4</v>
      </c>
      <c r="P23" s="4">
        <v>4</v>
      </c>
      <c r="Q23" s="4">
        <v>4</v>
      </c>
      <c r="R23" s="4">
        <v>4</v>
      </c>
      <c r="S23" s="4">
        <v>4</v>
      </c>
      <c r="T23" s="4">
        <v>3</v>
      </c>
      <c r="U23" s="4">
        <v>4</v>
      </c>
      <c r="V23" s="4">
        <v>4</v>
      </c>
      <c r="W23" s="4">
        <v>4</v>
      </c>
      <c r="X23" s="4">
        <v>3</v>
      </c>
      <c r="Y23" s="4">
        <v>4</v>
      </c>
      <c r="Z23" s="4">
        <v>4</v>
      </c>
      <c r="AA23" s="4">
        <v>3</v>
      </c>
      <c r="AB23" s="4">
        <v>3</v>
      </c>
      <c r="AC23" s="4">
        <v>4</v>
      </c>
      <c r="AD23" s="4">
        <v>4</v>
      </c>
      <c r="AE23" s="4">
        <v>4</v>
      </c>
      <c r="AF23" s="4">
        <v>4</v>
      </c>
      <c r="AG23" s="4">
        <v>4</v>
      </c>
      <c r="AH23" s="4">
        <v>3</v>
      </c>
      <c r="AI23" s="5">
        <f t="shared" si="0"/>
        <v>122</v>
      </c>
      <c r="AJ23" s="21" t="str">
        <f t="shared" si="1"/>
        <v>SEDANG</v>
      </c>
    </row>
    <row r="24" spans="1:40" ht="14.25" customHeight="1">
      <c r="A24" s="5">
        <v>21</v>
      </c>
      <c r="B24" s="3" t="s">
        <v>25</v>
      </c>
      <c r="C24" s="4">
        <v>4</v>
      </c>
      <c r="D24" s="4">
        <v>3</v>
      </c>
      <c r="E24" s="4">
        <v>3</v>
      </c>
      <c r="F24" s="4">
        <v>4</v>
      </c>
      <c r="G24" s="4">
        <v>3</v>
      </c>
      <c r="H24" s="4">
        <v>4</v>
      </c>
      <c r="I24" s="4">
        <v>3</v>
      </c>
      <c r="J24" s="4">
        <v>4</v>
      </c>
      <c r="K24" s="4">
        <v>4</v>
      </c>
      <c r="L24" s="4">
        <v>4</v>
      </c>
      <c r="M24" s="4">
        <v>4</v>
      </c>
      <c r="N24" s="4">
        <v>4</v>
      </c>
      <c r="O24" s="4">
        <v>3</v>
      </c>
      <c r="P24" s="4">
        <v>3</v>
      </c>
      <c r="Q24" s="4">
        <v>3</v>
      </c>
      <c r="R24" s="4">
        <v>4</v>
      </c>
      <c r="S24" s="4">
        <v>3</v>
      </c>
      <c r="T24" s="4">
        <v>4</v>
      </c>
      <c r="U24" s="4">
        <v>4</v>
      </c>
      <c r="V24" s="4">
        <v>3</v>
      </c>
      <c r="W24" s="4">
        <v>3</v>
      </c>
      <c r="X24" s="4">
        <v>3</v>
      </c>
      <c r="Y24" s="4">
        <v>3</v>
      </c>
      <c r="Z24" s="4">
        <v>3</v>
      </c>
      <c r="AA24" s="4">
        <v>3</v>
      </c>
      <c r="AB24" s="4">
        <v>3</v>
      </c>
      <c r="AC24" s="4">
        <v>3</v>
      </c>
      <c r="AD24" s="4">
        <v>3</v>
      </c>
      <c r="AE24" s="4">
        <v>4</v>
      </c>
      <c r="AF24" s="4">
        <v>4</v>
      </c>
      <c r="AG24" s="4">
        <v>3</v>
      </c>
      <c r="AH24" s="4">
        <v>3</v>
      </c>
      <c r="AI24" s="5">
        <f t="shared" si="0"/>
        <v>109</v>
      </c>
      <c r="AJ24" s="21" t="str">
        <f t="shared" si="1"/>
        <v>RENDAH</v>
      </c>
    </row>
    <row r="25" spans="1:40" ht="14.25" customHeight="1">
      <c r="A25" s="5">
        <v>22</v>
      </c>
      <c r="B25" s="3" t="s">
        <v>26</v>
      </c>
      <c r="C25" s="4">
        <v>5</v>
      </c>
      <c r="D25" s="4">
        <v>5</v>
      </c>
      <c r="E25" s="4">
        <v>4</v>
      </c>
      <c r="F25" s="4">
        <v>5</v>
      </c>
      <c r="G25" s="4">
        <v>4</v>
      </c>
      <c r="H25" s="4">
        <v>5</v>
      </c>
      <c r="I25" s="4">
        <v>4</v>
      </c>
      <c r="J25" s="4">
        <v>5</v>
      </c>
      <c r="K25" s="4">
        <v>5</v>
      </c>
      <c r="L25" s="4">
        <v>5</v>
      </c>
      <c r="M25" s="4">
        <v>4</v>
      </c>
      <c r="N25" s="4">
        <v>4</v>
      </c>
      <c r="O25" s="4">
        <v>5</v>
      </c>
      <c r="P25" s="4">
        <v>4</v>
      </c>
      <c r="Q25" s="4">
        <v>5</v>
      </c>
      <c r="R25" s="4">
        <v>5</v>
      </c>
      <c r="S25" s="4">
        <v>5</v>
      </c>
      <c r="T25" s="4">
        <v>4</v>
      </c>
      <c r="U25" s="4">
        <v>4</v>
      </c>
      <c r="V25" s="4">
        <v>4</v>
      </c>
      <c r="W25" s="4">
        <v>4</v>
      </c>
      <c r="X25" s="4">
        <v>5</v>
      </c>
      <c r="Y25" s="4">
        <v>4</v>
      </c>
      <c r="Z25" s="4">
        <v>3</v>
      </c>
      <c r="AA25" s="4">
        <v>5</v>
      </c>
      <c r="AB25" s="4">
        <v>4</v>
      </c>
      <c r="AC25" s="4">
        <v>4</v>
      </c>
      <c r="AD25" s="4">
        <v>4</v>
      </c>
      <c r="AE25" s="4">
        <v>4</v>
      </c>
      <c r="AF25" s="4">
        <v>5</v>
      </c>
      <c r="AG25" s="4">
        <v>4</v>
      </c>
      <c r="AH25" s="4">
        <v>5</v>
      </c>
      <c r="AI25" s="5">
        <f t="shared" si="0"/>
        <v>142</v>
      </c>
      <c r="AJ25" s="21" t="str">
        <f t="shared" si="1"/>
        <v>SEDANG</v>
      </c>
    </row>
    <row r="26" spans="1:40" ht="14.25" customHeight="1">
      <c r="A26" s="5">
        <v>23</v>
      </c>
      <c r="B26" s="3" t="s">
        <v>27</v>
      </c>
      <c r="C26" s="4">
        <v>5</v>
      </c>
      <c r="D26" s="4">
        <v>5</v>
      </c>
      <c r="E26" s="4">
        <v>4</v>
      </c>
      <c r="F26" s="4">
        <v>5</v>
      </c>
      <c r="G26" s="4">
        <v>5</v>
      </c>
      <c r="H26" s="4">
        <v>4</v>
      </c>
      <c r="I26" s="4">
        <v>5</v>
      </c>
      <c r="J26" s="4">
        <v>5</v>
      </c>
      <c r="K26" s="4">
        <v>5</v>
      </c>
      <c r="L26" s="4">
        <v>5</v>
      </c>
      <c r="M26" s="4">
        <v>5</v>
      </c>
      <c r="N26" s="4">
        <v>5</v>
      </c>
      <c r="O26" s="4">
        <v>4</v>
      </c>
      <c r="P26" s="4">
        <v>4</v>
      </c>
      <c r="Q26" s="4">
        <v>5</v>
      </c>
      <c r="R26" s="4">
        <v>5</v>
      </c>
      <c r="S26" s="4">
        <v>5</v>
      </c>
      <c r="T26" s="4">
        <v>5</v>
      </c>
      <c r="U26" s="4">
        <v>5</v>
      </c>
      <c r="V26" s="4">
        <v>5</v>
      </c>
      <c r="W26" s="4">
        <v>5</v>
      </c>
      <c r="X26" s="4">
        <v>5</v>
      </c>
      <c r="Y26" s="4">
        <v>5</v>
      </c>
      <c r="Z26" s="4">
        <v>5</v>
      </c>
      <c r="AA26" s="4">
        <v>4</v>
      </c>
      <c r="AB26" s="4">
        <v>5</v>
      </c>
      <c r="AC26" s="4">
        <v>5</v>
      </c>
      <c r="AD26" s="4">
        <v>5</v>
      </c>
      <c r="AE26" s="4">
        <v>5</v>
      </c>
      <c r="AF26" s="4">
        <v>4</v>
      </c>
      <c r="AG26" s="4">
        <v>5</v>
      </c>
      <c r="AH26" s="4">
        <v>5</v>
      </c>
      <c r="AI26" s="5">
        <f t="shared" si="0"/>
        <v>154</v>
      </c>
      <c r="AJ26" s="21" t="str">
        <f t="shared" si="1"/>
        <v>TINGGI</v>
      </c>
    </row>
    <row r="27" spans="1:40" ht="14.25" customHeight="1">
      <c r="A27" s="5">
        <v>24</v>
      </c>
      <c r="B27" s="3" t="s">
        <v>28</v>
      </c>
      <c r="C27" s="4">
        <v>4</v>
      </c>
      <c r="D27" s="4">
        <v>4</v>
      </c>
      <c r="E27" s="4">
        <v>4</v>
      </c>
      <c r="F27" s="4">
        <v>4</v>
      </c>
      <c r="G27" s="4">
        <v>4</v>
      </c>
      <c r="H27" s="4">
        <v>4</v>
      </c>
      <c r="I27" s="4">
        <v>4</v>
      </c>
      <c r="J27" s="4">
        <v>4</v>
      </c>
      <c r="K27" s="4">
        <v>4</v>
      </c>
      <c r="L27" s="4">
        <v>4</v>
      </c>
      <c r="M27" s="4">
        <v>4</v>
      </c>
      <c r="N27" s="4">
        <v>3</v>
      </c>
      <c r="O27" s="4">
        <v>4</v>
      </c>
      <c r="P27" s="4">
        <v>4</v>
      </c>
      <c r="Q27" s="4">
        <v>4</v>
      </c>
      <c r="R27" s="4">
        <v>5</v>
      </c>
      <c r="S27" s="4">
        <v>4</v>
      </c>
      <c r="T27" s="4">
        <v>4</v>
      </c>
      <c r="U27" s="4">
        <v>5</v>
      </c>
      <c r="V27" s="4">
        <v>4</v>
      </c>
      <c r="W27" s="4">
        <v>4</v>
      </c>
      <c r="X27" s="4">
        <v>4</v>
      </c>
      <c r="Y27" s="4">
        <v>4</v>
      </c>
      <c r="Z27" s="4">
        <v>4</v>
      </c>
      <c r="AA27" s="4">
        <v>4</v>
      </c>
      <c r="AB27" s="4">
        <v>4</v>
      </c>
      <c r="AC27" s="4">
        <v>4</v>
      </c>
      <c r="AD27" s="4">
        <v>4</v>
      </c>
      <c r="AE27" s="4">
        <v>4</v>
      </c>
      <c r="AF27" s="4">
        <v>3</v>
      </c>
      <c r="AG27" s="4">
        <v>4</v>
      </c>
      <c r="AH27" s="4">
        <v>4</v>
      </c>
      <c r="AI27" s="5">
        <f t="shared" si="0"/>
        <v>128</v>
      </c>
      <c r="AJ27" s="21" t="str">
        <f t="shared" si="1"/>
        <v>SEDANG</v>
      </c>
    </row>
    <row r="28" spans="1:40" ht="14.25" customHeight="1">
      <c r="A28" s="5">
        <v>25</v>
      </c>
      <c r="B28" s="3" t="s">
        <v>29</v>
      </c>
      <c r="C28" s="4">
        <v>3</v>
      </c>
      <c r="D28" s="4">
        <v>3</v>
      </c>
      <c r="E28" s="4">
        <v>3</v>
      </c>
      <c r="F28" s="4">
        <v>3</v>
      </c>
      <c r="G28" s="4">
        <v>3</v>
      </c>
      <c r="H28" s="4">
        <v>3</v>
      </c>
      <c r="I28" s="4">
        <v>3</v>
      </c>
      <c r="J28" s="4">
        <v>3</v>
      </c>
      <c r="K28" s="4">
        <v>4</v>
      </c>
      <c r="L28" s="4">
        <v>3</v>
      </c>
      <c r="M28" s="4">
        <v>4</v>
      </c>
      <c r="N28" s="4">
        <v>3</v>
      </c>
      <c r="O28" s="4">
        <v>3</v>
      </c>
      <c r="P28" s="4">
        <v>4</v>
      </c>
      <c r="Q28" s="4">
        <v>3</v>
      </c>
      <c r="R28" s="4">
        <v>4</v>
      </c>
      <c r="S28" s="4">
        <v>3</v>
      </c>
      <c r="T28" s="4">
        <v>4</v>
      </c>
      <c r="U28" s="4">
        <v>3</v>
      </c>
      <c r="V28" s="4">
        <v>4</v>
      </c>
      <c r="W28" s="4">
        <v>3</v>
      </c>
      <c r="X28" s="4">
        <v>3</v>
      </c>
      <c r="Y28" s="4">
        <v>3</v>
      </c>
      <c r="Z28" s="4">
        <v>3</v>
      </c>
      <c r="AA28" s="4">
        <v>3</v>
      </c>
      <c r="AB28" s="4">
        <v>3</v>
      </c>
      <c r="AC28" s="4">
        <v>3</v>
      </c>
      <c r="AD28" s="4">
        <v>3</v>
      </c>
      <c r="AE28" s="4">
        <v>4</v>
      </c>
      <c r="AF28" s="4">
        <v>3</v>
      </c>
      <c r="AG28" s="4">
        <v>4</v>
      </c>
      <c r="AH28" s="4">
        <v>4</v>
      </c>
      <c r="AI28" s="5">
        <f t="shared" si="0"/>
        <v>105</v>
      </c>
      <c r="AJ28" s="21" t="str">
        <f t="shared" si="1"/>
        <v>RENDAH</v>
      </c>
    </row>
    <row r="29" spans="1:40" ht="14.25" customHeight="1">
      <c r="A29" s="5">
        <v>26</v>
      </c>
      <c r="B29" s="3" t="s">
        <v>30</v>
      </c>
      <c r="C29" s="4">
        <v>4</v>
      </c>
      <c r="D29" s="4">
        <v>5</v>
      </c>
      <c r="E29" s="4">
        <v>4</v>
      </c>
      <c r="F29" s="4">
        <v>4</v>
      </c>
      <c r="G29" s="4">
        <v>5</v>
      </c>
      <c r="H29" s="4">
        <v>5</v>
      </c>
      <c r="I29" s="4">
        <v>4</v>
      </c>
      <c r="J29" s="4">
        <v>4</v>
      </c>
      <c r="K29" s="4">
        <v>5</v>
      </c>
      <c r="L29" s="4">
        <v>5</v>
      </c>
      <c r="M29" s="4">
        <v>4</v>
      </c>
      <c r="N29" s="4">
        <v>4</v>
      </c>
      <c r="O29" s="4">
        <v>5</v>
      </c>
      <c r="P29" s="4">
        <v>4</v>
      </c>
      <c r="Q29" s="4">
        <v>5</v>
      </c>
      <c r="R29" s="4">
        <v>5</v>
      </c>
      <c r="S29" s="4">
        <v>4</v>
      </c>
      <c r="T29" s="4">
        <v>5</v>
      </c>
      <c r="U29" s="4">
        <v>5</v>
      </c>
      <c r="V29" s="4">
        <v>4</v>
      </c>
      <c r="W29" s="4">
        <v>5</v>
      </c>
      <c r="X29" s="4">
        <v>4</v>
      </c>
      <c r="Y29" s="4">
        <v>4</v>
      </c>
      <c r="Z29" s="4">
        <v>5</v>
      </c>
      <c r="AA29" s="4">
        <v>5</v>
      </c>
      <c r="AB29" s="4">
        <v>4</v>
      </c>
      <c r="AC29" s="4">
        <v>5</v>
      </c>
      <c r="AD29" s="4">
        <v>5</v>
      </c>
      <c r="AE29" s="4">
        <v>4</v>
      </c>
      <c r="AF29" s="4">
        <v>5</v>
      </c>
      <c r="AG29" s="4">
        <v>4</v>
      </c>
      <c r="AH29" s="4">
        <v>4</v>
      </c>
      <c r="AI29" s="5">
        <f t="shared" si="0"/>
        <v>144</v>
      </c>
      <c r="AJ29" s="21" t="str">
        <f t="shared" si="1"/>
        <v>SEDANG</v>
      </c>
    </row>
    <row r="30" spans="1:40" ht="14.25" customHeight="1">
      <c r="A30" s="5">
        <v>27</v>
      </c>
      <c r="B30" s="3" t="s">
        <v>31</v>
      </c>
      <c r="C30" s="4">
        <v>5</v>
      </c>
      <c r="D30" s="4">
        <v>5</v>
      </c>
      <c r="E30" s="4">
        <v>4</v>
      </c>
      <c r="F30" s="4">
        <v>5</v>
      </c>
      <c r="G30" s="4">
        <v>5</v>
      </c>
      <c r="H30" s="4">
        <v>5</v>
      </c>
      <c r="I30" s="4">
        <v>4</v>
      </c>
      <c r="J30" s="4">
        <v>5</v>
      </c>
      <c r="K30" s="4">
        <v>5</v>
      </c>
      <c r="L30" s="4">
        <v>5</v>
      </c>
      <c r="M30" s="4">
        <v>5</v>
      </c>
      <c r="N30" s="4">
        <v>4</v>
      </c>
      <c r="O30" s="4">
        <v>5</v>
      </c>
      <c r="P30" s="4">
        <v>5</v>
      </c>
      <c r="Q30" s="4">
        <v>4</v>
      </c>
      <c r="R30" s="4">
        <v>5</v>
      </c>
      <c r="S30" s="4">
        <v>5</v>
      </c>
      <c r="T30" s="4">
        <v>4</v>
      </c>
      <c r="U30" s="4">
        <v>4</v>
      </c>
      <c r="V30" s="4">
        <v>5</v>
      </c>
      <c r="W30" s="4">
        <v>5</v>
      </c>
      <c r="X30" s="4">
        <v>4</v>
      </c>
      <c r="Y30" s="4">
        <v>5</v>
      </c>
      <c r="Z30" s="4">
        <v>4</v>
      </c>
      <c r="AA30" s="4">
        <v>5</v>
      </c>
      <c r="AB30" s="4">
        <v>5</v>
      </c>
      <c r="AC30" s="4">
        <v>5</v>
      </c>
      <c r="AD30" s="4">
        <v>4</v>
      </c>
      <c r="AE30" s="4">
        <v>5</v>
      </c>
      <c r="AF30" s="4">
        <v>4</v>
      </c>
      <c r="AG30" s="4">
        <v>4</v>
      </c>
      <c r="AH30" s="4">
        <v>4</v>
      </c>
      <c r="AI30" s="5">
        <f t="shared" si="0"/>
        <v>148</v>
      </c>
      <c r="AJ30" s="21" t="str">
        <f t="shared" si="1"/>
        <v>SEDANG</v>
      </c>
    </row>
    <row r="31" spans="1:40" ht="14.25" customHeight="1">
      <c r="A31" s="5">
        <v>28</v>
      </c>
      <c r="B31" s="3" t="s">
        <v>32</v>
      </c>
      <c r="C31" s="4">
        <v>5</v>
      </c>
      <c r="D31" s="4">
        <v>5</v>
      </c>
      <c r="E31" s="4">
        <v>5</v>
      </c>
      <c r="F31" s="4">
        <v>5</v>
      </c>
      <c r="G31" s="4">
        <v>4</v>
      </c>
      <c r="H31" s="4">
        <v>5</v>
      </c>
      <c r="I31" s="4">
        <v>5</v>
      </c>
      <c r="J31" s="4">
        <v>4</v>
      </c>
      <c r="K31" s="4">
        <v>5</v>
      </c>
      <c r="L31" s="4">
        <v>5</v>
      </c>
      <c r="M31" s="4">
        <v>5</v>
      </c>
      <c r="N31" s="4">
        <v>5</v>
      </c>
      <c r="O31" s="4">
        <v>5</v>
      </c>
      <c r="P31" s="4">
        <v>4</v>
      </c>
      <c r="Q31" s="4">
        <v>5</v>
      </c>
      <c r="R31" s="4">
        <v>5</v>
      </c>
      <c r="S31" s="4">
        <v>4</v>
      </c>
      <c r="T31" s="4">
        <v>5</v>
      </c>
      <c r="U31" s="4">
        <v>5</v>
      </c>
      <c r="V31" s="4">
        <v>5</v>
      </c>
      <c r="W31" s="4">
        <v>5</v>
      </c>
      <c r="X31" s="4">
        <v>4</v>
      </c>
      <c r="Y31" s="4">
        <v>4</v>
      </c>
      <c r="Z31" s="4">
        <v>5</v>
      </c>
      <c r="AA31" s="4">
        <v>5</v>
      </c>
      <c r="AB31" s="4">
        <v>5</v>
      </c>
      <c r="AC31" s="4">
        <v>5</v>
      </c>
      <c r="AD31" s="4">
        <v>5</v>
      </c>
      <c r="AE31" s="4">
        <v>5</v>
      </c>
      <c r="AF31" s="4">
        <v>4</v>
      </c>
      <c r="AG31" s="4">
        <v>5</v>
      </c>
      <c r="AH31" s="4">
        <v>5</v>
      </c>
      <c r="AI31" s="5">
        <f t="shared" si="0"/>
        <v>153</v>
      </c>
      <c r="AJ31" s="21" t="str">
        <f t="shared" si="1"/>
        <v>SEDANG</v>
      </c>
    </row>
    <row r="32" spans="1:40" ht="14.25" customHeight="1">
      <c r="A32" s="5">
        <v>29</v>
      </c>
      <c r="B32" s="3" t="s">
        <v>33</v>
      </c>
      <c r="C32" s="4">
        <v>5</v>
      </c>
      <c r="D32" s="4">
        <v>4</v>
      </c>
      <c r="E32" s="4">
        <v>4</v>
      </c>
      <c r="F32" s="4">
        <v>5</v>
      </c>
      <c r="G32" s="4">
        <v>5</v>
      </c>
      <c r="H32" s="4">
        <v>4</v>
      </c>
      <c r="I32" s="4">
        <v>3</v>
      </c>
      <c r="J32" s="4">
        <v>5</v>
      </c>
      <c r="K32" s="4">
        <v>4</v>
      </c>
      <c r="L32" s="4">
        <v>4</v>
      </c>
      <c r="M32" s="4">
        <v>5</v>
      </c>
      <c r="N32" s="4">
        <v>4</v>
      </c>
      <c r="O32" s="4">
        <v>5</v>
      </c>
      <c r="P32" s="4">
        <v>4</v>
      </c>
      <c r="Q32" s="4">
        <v>5</v>
      </c>
      <c r="R32" s="4">
        <v>5</v>
      </c>
      <c r="S32" s="4">
        <v>4</v>
      </c>
      <c r="T32" s="4">
        <v>5</v>
      </c>
      <c r="U32" s="4">
        <v>5</v>
      </c>
      <c r="V32" s="4">
        <v>4</v>
      </c>
      <c r="W32" s="4">
        <v>5</v>
      </c>
      <c r="X32" s="4">
        <v>4</v>
      </c>
      <c r="Y32" s="4">
        <v>5</v>
      </c>
      <c r="Z32" s="4">
        <v>5</v>
      </c>
      <c r="AA32" s="4">
        <v>5</v>
      </c>
      <c r="AB32" s="4">
        <v>4</v>
      </c>
      <c r="AC32" s="4">
        <v>5</v>
      </c>
      <c r="AD32" s="4">
        <v>5</v>
      </c>
      <c r="AE32" s="4">
        <v>4</v>
      </c>
      <c r="AF32" s="4">
        <v>5</v>
      </c>
      <c r="AG32" s="4">
        <v>5</v>
      </c>
      <c r="AH32" s="4">
        <v>4</v>
      </c>
      <c r="AI32" s="5">
        <f t="shared" si="0"/>
        <v>145</v>
      </c>
      <c r="AJ32" s="21" t="str">
        <f t="shared" si="1"/>
        <v>SEDANG</v>
      </c>
    </row>
    <row r="33" spans="1:36" ht="14.25" customHeight="1">
      <c r="A33" s="5">
        <v>30</v>
      </c>
      <c r="B33" s="3" t="s">
        <v>34</v>
      </c>
      <c r="C33" s="4">
        <v>4</v>
      </c>
      <c r="D33" s="4">
        <v>4</v>
      </c>
      <c r="E33" s="4">
        <v>4</v>
      </c>
      <c r="F33" s="4">
        <v>4</v>
      </c>
      <c r="G33" s="4">
        <v>4</v>
      </c>
      <c r="H33" s="4">
        <v>4</v>
      </c>
      <c r="I33" s="4">
        <v>4</v>
      </c>
      <c r="J33" s="4">
        <v>4</v>
      </c>
      <c r="K33" s="4">
        <v>4</v>
      </c>
      <c r="L33" s="4">
        <v>3</v>
      </c>
      <c r="M33" s="4">
        <v>5</v>
      </c>
      <c r="N33" s="4">
        <v>4</v>
      </c>
      <c r="O33" s="4">
        <v>4</v>
      </c>
      <c r="P33" s="4">
        <v>5</v>
      </c>
      <c r="Q33" s="4">
        <v>4</v>
      </c>
      <c r="R33" s="4">
        <v>4</v>
      </c>
      <c r="S33" s="4">
        <v>3</v>
      </c>
      <c r="T33" s="4">
        <v>4</v>
      </c>
      <c r="U33" s="4">
        <v>5</v>
      </c>
      <c r="V33" s="4">
        <v>4</v>
      </c>
      <c r="W33" s="4">
        <v>4</v>
      </c>
      <c r="X33" s="4">
        <v>4</v>
      </c>
      <c r="Y33" s="4">
        <v>4</v>
      </c>
      <c r="Z33" s="4">
        <v>4</v>
      </c>
      <c r="AA33" s="4">
        <v>4</v>
      </c>
      <c r="AB33" s="4">
        <v>5</v>
      </c>
      <c r="AC33" s="4">
        <v>4</v>
      </c>
      <c r="AD33" s="4">
        <v>4</v>
      </c>
      <c r="AE33" s="4">
        <v>4</v>
      </c>
      <c r="AF33" s="4">
        <v>4</v>
      </c>
      <c r="AG33" s="4">
        <v>4</v>
      </c>
      <c r="AH33" s="4">
        <v>3</v>
      </c>
      <c r="AI33" s="5">
        <f t="shared" si="0"/>
        <v>129</v>
      </c>
      <c r="AJ33" s="21" t="str">
        <f t="shared" si="1"/>
        <v>SEDANG</v>
      </c>
    </row>
    <row r="34" spans="1:36" ht="14.25" customHeight="1">
      <c r="A34" s="5">
        <v>31</v>
      </c>
      <c r="B34" s="3" t="s">
        <v>35</v>
      </c>
      <c r="C34" s="4">
        <v>3</v>
      </c>
      <c r="D34" s="4">
        <v>3</v>
      </c>
      <c r="E34" s="4">
        <v>3</v>
      </c>
      <c r="F34" s="4">
        <v>3</v>
      </c>
      <c r="G34" s="4">
        <v>3</v>
      </c>
      <c r="H34" s="4">
        <v>3</v>
      </c>
      <c r="I34" s="4">
        <v>3</v>
      </c>
      <c r="J34" s="4">
        <v>2</v>
      </c>
      <c r="K34" s="4">
        <v>3</v>
      </c>
      <c r="L34" s="4">
        <v>3</v>
      </c>
      <c r="M34" s="4">
        <v>3</v>
      </c>
      <c r="N34" s="4">
        <v>3</v>
      </c>
      <c r="O34" s="4">
        <v>3</v>
      </c>
      <c r="P34" s="4">
        <v>3</v>
      </c>
      <c r="Q34" s="4">
        <v>3</v>
      </c>
      <c r="R34" s="4">
        <v>3</v>
      </c>
      <c r="S34" s="4">
        <v>3</v>
      </c>
      <c r="T34" s="4">
        <v>3</v>
      </c>
      <c r="U34" s="4">
        <v>2</v>
      </c>
      <c r="V34" s="4">
        <v>3</v>
      </c>
      <c r="W34" s="4">
        <v>2</v>
      </c>
      <c r="X34" s="4">
        <v>3</v>
      </c>
      <c r="Y34" s="4">
        <v>3</v>
      </c>
      <c r="Z34" s="4">
        <v>3</v>
      </c>
      <c r="AA34" s="4">
        <v>3</v>
      </c>
      <c r="AB34" s="4">
        <v>2</v>
      </c>
      <c r="AC34" s="4">
        <v>2</v>
      </c>
      <c r="AD34" s="4">
        <v>3</v>
      </c>
      <c r="AE34" s="4">
        <v>3</v>
      </c>
      <c r="AF34" s="4">
        <v>3</v>
      </c>
      <c r="AG34" s="4">
        <v>3</v>
      </c>
      <c r="AH34" s="4">
        <v>3</v>
      </c>
      <c r="AI34" s="5">
        <f t="shared" si="0"/>
        <v>91</v>
      </c>
      <c r="AJ34" s="21" t="str">
        <f t="shared" si="1"/>
        <v>RENDAH</v>
      </c>
    </row>
    <row r="35" spans="1:36" ht="14.25" customHeight="1">
      <c r="A35" s="5">
        <v>32</v>
      </c>
      <c r="B35" s="3" t="s">
        <v>36</v>
      </c>
      <c r="C35" s="4">
        <v>4</v>
      </c>
      <c r="D35" s="4">
        <v>4</v>
      </c>
      <c r="E35" s="4">
        <v>3</v>
      </c>
      <c r="F35" s="4">
        <v>5</v>
      </c>
      <c r="G35" s="4">
        <v>5</v>
      </c>
      <c r="H35" s="4">
        <v>5</v>
      </c>
      <c r="I35" s="4">
        <v>4</v>
      </c>
      <c r="J35" s="4">
        <v>5</v>
      </c>
      <c r="K35" s="4">
        <v>5</v>
      </c>
      <c r="L35" s="4">
        <v>4</v>
      </c>
      <c r="M35" s="4">
        <v>5</v>
      </c>
      <c r="N35" s="4">
        <v>4</v>
      </c>
      <c r="O35" s="4">
        <v>4</v>
      </c>
      <c r="P35" s="4">
        <v>3</v>
      </c>
      <c r="Q35" s="4">
        <v>4</v>
      </c>
      <c r="R35" s="4">
        <v>4</v>
      </c>
      <c r="S35" s="4">
        <v>4</v>
      </c>
      <c r="T35" s="4">
        <v>5</v>
      </c>
      <c r="U35" s="4">
        <v>4</v>
      </c>
      <c r="V35" s="4">
        <v>4</v>
      </c>
      <c r="W35" s="4">
        <v>4</v>
      </c>
      <c r="X35" s="4">
        <v>4</v>
      </c>
      <c r="Y35" s="4">
        <v>3</v>
      </c>
      <c r="Z35" s="4">
        <v>4</v>
      </c>
      <c r="AA35" s="4">
        <v>4</v>
      </c>
      <c r="AB35" s="4">
        <v>4</v>
      </c>
      <c r="AC35" s="4">
        <v>4</v>
      </c>
      <c r="AD35" s="4">
        <v>5</v>
      </c>
      <c r="AE35" s="4">
        <v>4</v>
      </c>
      <c r="AF35" s="4">
        <v>4</v>
      </c>
      <c r="AG35" s="4">
        <v>5</v>
      </c>
      <c r="AH35" s="4">
        <v>5</v>
      </c>
      <c r="AI35" s="5">
        <f t="shared" si="0"/>
        <v>135</v>
      </c>
      <c r="AJ35" s="21" t="str">
        <f t="shared" si="1"/>
        <v>SEDANG</v>
      </c>
    </row>
    <row r="36" spans="1:36" ht="14.25" customHeight="1">
      <c r="A36" s="5">
        <v>33</v>
      </c>
      <c r="B36" s="3" t="s">
        <v>37</v>
      </c>
      <c r="C36" s="4">
        <v>5</v>
      </c>
      <c r="D36" s="4">
        <v>5</v>
      </c>
      <c r="E36" s="4">
        <v>5</v>
      </c>
      <c r="F36" s="4">
        <v>5</v>
      </c>
      <c r="G36" s="4">
        <v>5</v>
      </c>
      <c r="H36" s="4">
        <v>5</v>
      </c>
      <c r="I36" s="4">
        <v>5</v>
      </c>
      <c r="J36" s="4">
        <v>5</v>
      </c>
      <c r="K36" s="4">
        <v>4</v>
      </c>
      <c r="L36" s="4">
        <v>5</v>
      </c>
      <c r="M36" s="4">
        <v>5</v>
      </c>
      <c r="N36" s="4">
        <v>5</v>
      </c>
      <c r="O36" s="4">
        <v>5</v>
      </c>
      <c r="P36" s="4">
        <v>4</v>
      </c>
      <c r="Q36" s="4">
        <v>4</v>
      </c>
      <c r="R36" s="4">
        <v>5</v>
      </c>
      <c r="S36" s="4">
        <v>5</v>
      </c>
      <c r="T36" s="4">
        <v>5</v>
      </c>
      <c r="U36" s="4">
        <v>4</v>
      </c>
      <c r="V36" s="4">
        <v>5</v>
      </c>
      <c r="W36" s="4">
        <v>4</v>
      </c>
      <c r="X36" s="4">
        <v>5</v>
      </c>
      <c r="Y36" s="4">
        <v>5</v>
      </c>
      <c r="Z36" s="4">
        <v>5</v>
      </c>
      <c r="AA36" s="4">
        <v>5</v>
      </c>
      <c r="AB36" s="4">
        <v>5</v>
      </c>
      <c r="AC36" s="4">
        <v>5</v>
      </c>
      <c r="AD36" s="4">
        <v>5</v>
      </c>
      <c r="AE36" s="4">
        <v>5</v>
      </c>
      <c r="AF36" s="4">
        <v>5</v>
      </c>
      <c r="AG36" s="4">
        <v>5</v>
      </c>
      <c r="AH36" s="4">
        <v>4</v>
      </c>
      <c r="AI36" s="5">
        <f t="shared" si="0"/>
        <v>154</v>
      </c>
      <c r="AJ36" s="21" t="str">
        <f t="shared" si="1"/>
        <v>TINGGI</v>
      </c>
    </row>
    <row r="37" spans="1:36" ht="14.25" customHeight="1"/>
    <row r="38" spans="1:36" ht="14.25" customHeight="1"/>
    <row r="39" spans="1:36" ht="14.25" customHeight="1"/>
    <row r="40" spans="1:36" ht="14.25" customHeight="1"/>
    <row r="41" spans="1:36" ht="14.25" customHeight="1"/>
    <row r="42" spans="1:36" ht="14.25" customHeight="1"/>
    <row r="43" spans="1:36" ht="14.25" customHeight="1"/>
    <row r="44" spans="1:36" ht="14.25" customHeight="1"/>
    <row r="45" spans="1:36" ht="14.25" customHeight="1"/>
    <row r="46" spans="1:36" ht="14.25" customHeight="1"/>
    <row r="47" spans="1:36" ht="14.25" customHeight="1"/>
    <row r="48" spans="1:36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">
    <mergeCell ref="AL8:AM8"/>
    <mergeCell ref="AL14:AM14"/>
    <mergeCell ref="AL3:AN3"/>
    <mergeCell ref="AJ2:AJ3"/>
    <mergeCell ref="A1:AH1"/>
    <mergeCell ref="A2:A3"/>
    <mergeCell ref="B2:B3"/>
    <mergeCell ref="C2:AH2"/>
    <mergeCell ref="AI2:AI3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77529-11AF-4413-B524-01C134ED6ABF}">
  <dimension ref="A1:BN35"/>
  <sheetViews>
    <sheetView tabSelected="1" topLeftCell="AT1" zoomScaleNormal="100" zoomScaleSheetLayoutView="115" workbookViewId="0">
      <selection activeCell="BG3" sqref="BG3"/>
    </sheetView>
  </sheetViews>
  <sheetFormatPr defaultRowHeight="15"/>
  <cols>
    <col min="1" max="1" width="9.140625" style="15"/>
    <col min="2" max="17" width="8.7109375" style="15" customWidth="1"/>
    <col min="18" max="19" width="9.140625" style="18"/>
    <col min="22" max="22" width="10.5703125" customWidth="1"/>
    <col min="24" max="24" width="9.140625" customWidth="1"/>
    <col min="28" max="28" width="9.140625" style="15"/>
    <col min="29" max="29" width="9.140625" style="26"/>
    <col min="30" max="33" width="8.7109375" style="26" customWidth="1"/>
    <col min="34" max="34" width="9.140625" style="45"/>
    <col min="35" max="35" width="9.140625" style="45" customWidth="1"/>
    <col min="44" max="44" width="9.140625" style="15"/>
    <col min="46" max="57" width="8.7109375" style="15" customWidth="1"/>
    <col min="63" max="63" width="10.5703125" customWidth="1"/>
  </cols>
  <sheetData>
    <row r="1" spans="1:66" s="15" customFormat="1">
      <c r="A1" s="46" t="s">
        <v>1</v>
      </c>
      <c r="B1" s="46" t="s">
        <v>110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 t="s">
        <v>4</v>
      </c>
      <c r="S1" s="46" t="s">
        <v>103</v>
      </c>
      <c r="AC1" s="46" t="s">
        <v>1</v>
      </c>
      <c r="AD1" s="46" t="s">
        <v>115</v>
      </c>
      <c r="AE1" s="46"/>
      <c r="AF1" s="46"/>
      <c r="AG1" s="46"/>
      <c r="AH1" s="46" t="s">
        <v>4</v>
      </c>
      <c r="AI1" s="46" t="s">
        <v>103</v>
      </c>
      <c r="AS1" s="46" t="s">
        <v>1</v>
      </c>
      <c r="AT1" s="46" t="s">
        <v>119</v>
      </c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 t="s">
        <v>4</v>
      </c>
      <c r="BG1" s="46" t="s">
        <v>103</v>
      </c>
    </row>
    <row r="2" spans="1:66">
      <c r="A2" s="46"/>
      <c r="B2" s="49">
        <v>1</v>
      </c>
      <c r="C2" s="49">
        <v>2</v>
      </c>
      <c r="D2" s="49">
        <v>3</v>
      </c>
      <c r="E2" s="49">
        <v>4</v>
      </c>
      <c r="F2" s="49">
        <v>5</v>
      </c>
      <c r="G2" s="49">
        <v>6</v>
      </c>
      <c r="H2" s="49">
        <v>7</v>
      </c>
      <c r="I2" s="49">
        <v>8</v>
      </c>
      <c r="J2" s="49">
        <v>9</v>
      </c>
      <c r="K2" s="49">
        <v>10</v>
      </c>
      <c r="L2" s="49">
        <v>11</v>
      </c>
      <c r="M2" s="49">
        <v>12</v>
      </c>
      <c r="N2" s="49">
        <v>13</v>
      </c>
      <c r="O2" s="49">
        <v>14</v>
      </c>
      <c r="P2" s="49">
        <v>15</v>
      </c>
      <c r="Q2" s="49">
        <v>16</v>
      </c>
      <c r="R2" s="46"/>
      <c r="S2" s="46"/>
      <c r="U2" s="50" t="s">
        <v>90</v>
      </c>
      <c r="V2" s="50"/>
      <c r="W2" s="50"/>
      <c r="X2" s="50"/>
      <c r="Y2" s="50"/>
      <c r="AC2" s="46"/>
      <c r="AD2" s="49">
        <v>17</v>
      </c>
      <c r="AE2" s="49">
        <v>18</v>
      </c>
      <c r="AF2" s="49">
        <v>19</v>
      </c>
      <c r="AG2" s="49">
        <v>20</v>
      </c>
      <c r="AH2" s="46"/>
      <c r="AI2" s="46"/>
      <c r="AS2" s="46"/>
      <c r="AT2" s="49">
        <v>21</v>
      </c>
      <c r="AU2" s="49">
        <v>22</v>
      </c>
      <c r="AV2" s="49">
        <v>23</v>
      </c>
      <c r="AW2" s="49">
        <v>24</v>
      </c>
      <c r="AX2" s="49">
        <v>25</v>
      </c>
      <c r="AY2" s="49">
        <v>26</v>
      </c>
      <c r="AZ2" s="49">
        <v>27</v>
      </c>
      <c r="BA2" s="49">
        <v>28</v>
      </c>
      <c r="BB2" s="49">
        <v>29</v>
      </c>
      <c r="BC2" s="49">
        <v>30</v>
      </c>
      <c r="BD2" s="49">
        <v>31</v>
      </c>
      <c r="BE2" s="49">
        <v>32</v>
      </c>
      <c r="BF2" s="46"/>
      <c r="BG2" s="46"/>
    </row>
    <row r="3" spans="1:66">
      <c r="A3" s="47">
        <v>1</v>
      </c>
      <c r="B3" s="48">
        <v>4</v>
      </c>
      <c r="C3" s="48">
        <v>4</v>
      </c>
      <c r="D3" s="48">
        <v>5</v>
      </c>
      <c r="E3" s="48">
        <v>4</v>
      </c>
      <c r="F3" s="48">
        <v>4</v>
      </c>
      <c r="G3" s="48">
        <v>4</v>
      </c>
      <c r="H3" s="48">
        <v>3</v>
      </c>
      <c r="I3" s="48">
        <v>4</v>
      </c>
      <c r="J3" s="48">
        <v>4</v>
      </c>
      <c r="K3" s="48">
        <v>5</v>
      </c>
      <c r="L3" s="48">
        <v>4</v>
      </c>
      <c r="M3" s="48">
        <v>4</v>
      </c>
      <c r="N3" s="48">
        <v>4</v>
      </c>
      <c r="O3" s="48">
        <v>3</v>
      </c>
      <c r="P3" s="48">
        <v>4</v>
      </c>
      <c r="Q3" s="48">
        <v>5</v>
      </c>
      <c r="R3" s="47">
        <f>SUM(B3:Q3)</f>
        <v>65</v>
      </c>
      <c r="S3" s="48" t="str">
        <f xml:space="preserve"> IF(R3&lt;57.22,"Rendah",IF(R3&lt;77.51,"Sedang",IF(R3&gt;77.51,"Tinggi")))</f>
        <v>Sedang</v>
      </c>
      <c r="U3" s="51" t="s">
        <v>91</v>
      </c>
      <c r="V3" s="52" t="s">
        <v>92</v>
      </c>
      <c r="W3" s="52"/>
      <c r="X3" s="53" t="s">
        <v>111</v>
      </c>
      <c r="Y3" s="52"/>
      <c r="AC3" s="47">
        <v>1</v>
      </c>
      <c r="AD3" s="48">
        <v>3</v>
      </c>
      <c r="AE3" s="48">
        <v>4</v>
      </c>
      <c r="AF3" s="48">
        <v>3</v>
      </c>
      <c r="AG3" s="48">
        <v>4</v>
      </c>
      <c r="AH3" s="47">
        <f>SUM(AD3:AG3)</f>
        <v>14</v>
      </c>
      <c r="AI3" s="48" t="str">
        <f xml:space="preserve"> IF(AH3&lt;14.37,"Rendah",IF(AH3&lt;149.32,"Sedang",IF(AH3&gt;19.32,"Tinggi")))</f>
        <v>Rendah</v>
      </c>
      <c r="AK3" s="67" t="s">
        <v>90</v>
      </c>
      <c r="AL3" s="50"/>
      <c r="AM3" s="50"/>
      <c r="AN3" s="50"/>
      <c r="AO3" s="50"/>
      <c r="AP3" s="15"/>
      <c r="AS3" s="47">
        <v>1</v>
      </c>
      <c r="AT3" s="48">
        <v>4</v>
      </c>
      <c r="AU3" s="48">
        <v>4</v>
      </c>
      <c r="AV3" s="48">
        <v>4</v>
      </c>
      <c r="AW3" s="48">
        <v>5</v>
      </c>
      <c r="AX3" s="48">
        <v>4</v>
      </c>
      <c r="AY3" s="48">
        <v>5</v>
      </c>
      <c r="AZ3" s="48">
        <v>4</v>
      </c>
      <c r="BA3" s="48">
        <v>4</v>
      </c>
      <c r="BB3" s="48">
        <v>3</v>
      </c>
      <c r="BC3" s="48">
        <v>4</v>
      </c>
      <c r="BD3" s="48">
        <v>3</v>
      </c>
      <c r="BE3" s="48">
        <v>4</v>
      </c>
      <c r="BF3" s="47">
        <f>SUM(AT3:BE3)</f>
        <v>48</v>
      </c>
      <c r="BG3" s="48" t="str">
        <f xml:space="preserve"> IF(BF3&lt;41.61,"Rendah",IF(BF3&lt;57.4,"Sedang",IF(BF3&gt;57.4,"Tinggi")))</f>
        <v>Sedang</v>
      </c>
      <c r="BI3" s="67" t="s">
        <v>90</v>
      </c>
      <c r="BJ3" s="50"/>
      <c r="BK3" s="50"/>
      <c r="BL3" s="50"/>
      <c r="BM3" s="50"/>
      <c r="BN3" s="15"/>
    </row>
    <row r="4" spans="1:66">
      <c r="A4" s="47">
        <v>2</v>
      </c>
      <c r="B4" s="48">
        <v>4</v>
      </c>
      <c r="C4" s="48">
        <v>4</v>
      </c>
      <c r="D4" s="48">
        <v>4</v>
      </c>
      <c r="E4" s="48">
        <v>4</v>
      </c>
      <c r="F4" s="48">
        <v>4</v>
      </c>
      <c r="G4" s="48">
        <v>3</v>
      </c>
      <c r="H4" s="48">
        <v>4</v>
      </c>
      <c r="I4" s="48">
        <v>4</v>
      </c>
      <c r="J4" s="48">
        <v>4</v>
      </c>
      <c r="K4" s="48">
        <v>4</v>
      </c>
      <c r="L4" s="48">
        <v>3</v>
      </c>
      <c r="M4" s="48">
        <v>3</v>
      </c>
      <c r="N4" s="48">
        <v>3</v>
      </c>
      <c r="O4" s="48">
        <v>4</v>
      </c>
      <c r="P4" s="48">
        <v>4</v>
      </c>
      <c r="Q4" s="48">
        <v>4</v>
      </c>
      <c r="R4" s="47">
        <f t="shared" ref="R4:R35" si="0">SUM(B4:Q4)</f>
        <v>60</v>
      </c>
      <c r="S4" s="48" t="str">
        <f t="shared" ref="S4:S35" si="1" xml:space="preserve"> IF(R4&lt;57.22,"Rendah",IF(R4&lt;77.51,"Sedang",IF(R4&gt;77.51,"Tinggi")))</f>
        <v>Sedang</v>
      </c>
      <c r="U4" s="51" t="s">
        <v>93</v>
      </c>
      <c r="V4" s="53" t="s">
        <v>94</v>
      </c>
      <c r="W4" s="53"/>
      <c r="X4" s="53" t="s">
        <v>112</v>
      </c>
      <c r="Y4" s="53"/>
      <c r="AC4" s="47">
        <v>2</v>
      </c>
      <c r="AD4" s="48">
        <v>4</v>
      </c>
      <c r="AE4" s="48">
        <v>4</v>
      </c>
      <c r="AF4" s="48">
        <v>3</v>
      </c>
      <c r="AG4" s="48">
        <v>4</v>
      </c>
      <c r="AH4" s="47">
        <f t="shared" ref="AH4:AH35" si="2">SUM(AD4:AG4)</f>
        <v>15</v>
      </c>
      <c r="AI4" s="48" t="str">
        <f t="shared" ref="AI4:AI35" si="3" xml:space="preserve"> IF(AH4&lt;14.37,"Rendah",IF(AH4&lt;149.32,"Sedang",IF(AH4&gt;19.32,"Tinggi")))</f>
        <v>Sedang</v>
      </c>
      <c r="AK4" s="51" t="s">
        <v>91</v>
      </c>
      <c r="AL4" s="52" t="s">
        <v>92</v>
      </c>
      <c r="AM4" s="52"/>
      <c r="AN4" s="53" t="s">
        <v>116</v>
      </c>
      <c r="AO4" s="52"/>
      <c r="AP4" s="15"/>
      <c r="AS4" s="47">
        <v>2</v>
      </c>
      <c r="AT4" s="48">
        <v>4</v>
      </c>
      <c r="AU4" s="48">
        <v>3</v>
      </c>
      <c r="AV4" s="48">
        <v>4</v>
      </c>
      <c r="AW4" s="48">
        <v>4</v>
      </c>
      <c r="AX4" s="48">
        <v>3</v>
      </c>
      <c r="AY4" s="48">
        <v>4</v>
      </c>
      <c r="AZ4" s="48">
        <v>3</v>
      </c>
      <c r="BA4" s="48">
        <v>4</v>
      </c>
      <c r="BB4" s="48">
        <v>4</v>
      </c>
      <c r="BC4" s="48">
        <v>4</v>
      </c>
      <c r="BD4" s="48">
        <v>4</v>
      </c>
      <c r="BE4" s="48">
        <v>4</v>
      </c>
      <c r="BF4" s="47">
        <f t="shared" ref="BF4:BF35" si="4">SUM(AT4:BE4)</f>
        <v>45</v>
      </c>
      <c r="BG4" s="48" t="str">
        <f t="shared" ref="BG4:BG35" si="5" xml:space="preserve"> IF(BF4&lt;41.61,"Rendah",IF(BF4&lt;57.4,"Sedang",IF(BF4&gt;57.4,"Tinggi")))</f>
        <v>Sedang</v>
      </c>
      <c r="BI4" s="51" t="s">
        <v>91</v>
      </c>
      <c r="BJ4" s="52" t="s">
        <v>92</v>
      </c>
      <c r="BK4" s="52"/>
      <c r="BL4" s="53" t="s">
        <v>120</v>
      </c>
      <c r="BM4" s="52"/>
      <c r="BN4" s="15"/>
    </row>
    <row r="5" spans="1:66">
      <c r="A5" s="47">
        <v>3</v>
      </c>
      <c r="B5" s="48">
        <v>5</v>
      </c>
      <c r="C5" s="48">
        <v>4</v>
      </c>
      <c r="D5" s="48">
        <v>5</v>
      </c>
      <c r="E5" s="48">
        <v>4</v>
      </c>
      <c r="F5" s="48">
        <v>5</v>
      </c>
      <c r="G5" s="48">
        <v>5</v>
      </c>
      <c r="H5" s="48">
        <v>4</v>
      </c>
      <c r="I5" s="48">
        <v>5</v>
      </c>
      <c r="J5" s="48">
        <v>4</v>
      </c>
      <c r="K5" s="48">
        <v>4</v>
      </c>
      <c r="L5" s="48">
        <v>4</v>
      </c>
      <c r="M5" s="48">
        <v>4</v>
      </c>
      <c r="N5" s="48">
        <v>5</v>
      </c>
      <c r="O5" s="48">
        <v>4</v>
      </c>
      <c r="P5" s="48">
        <v>4</v>
      </c>
      <c r="Q5" s="48">
        <v>4</v>
      </c>
      <c r="R5" s="47">
        <f t="shared" si="0"/>
        <v>70</v>
      </c>
      <c r="S5" s="48" t="str">
        <f t="shared" si="1"/>
        <v>Sedang</v>
      </c>
      <c r="U5" s="51" t="s">
        <v>95</v>
      </c>
      <c r="V5" s="55" t="s">
        <v>96</v>
      </c>
      <c r="W5" s="56"/>
      <c r="X5" s="59" t="s">
        <v>113</v>
      </c>
      <c r="Y5" s="56"/>
      <c r="AC5" s="47">
        <v>3</v>
      </c>
      <c r="AD5" s="48">
        <v>5</v>
      </c>
      <c r="AE5" s="48">
        <v>5</v>
      </c>
      <c r="AF5" s="48">
        <v>4</v>
      </c>
      <c r="AG5" s="48">
        <v>5</v>
      </c>
      <c r="AH5" s="47">
        <f t="shared" si="2"/>
        <v>19</v>
      </c>
      <c r="AI5" s="48" t="str">
        <f t="shared" si="3"/>
        <v>Sedang</v>
      </c>
      <c r="AK5" s="51" t="s">
        <v>93</v>
      </c>
      <c r="AL5" s="53" t="s">
        <v>94</v>
      </c>
      <c r="AM5" s="53"/>
      <c r="AN5" s="53" t="s">
        <v>117</v>
      </c>
      <c r="AO5" s="53"/>
      <c r="AP5" s="15"/>
      <c r="AS5" s="47">
        <v>3</v>
      </c>
      <c r="AT5" s="48">
        <v>5</v>
      </c>
      <c r="AU5" s="48">
        <v>5</v>
      </c>
      <c r="AV5" s="48">
        <v>4</v>
      </c>
      <c r="AW5" s="48">
        <v>4</v>
      </c>
      <c r="AX5" s="48">
        <v>4</v>
      </c>
      <c r="AY5" s="48">
        <v>4</v>
      </c>
      <c r="AZ5" s="48">
        <v>5</v>
      </c>
      <c r="BA5" s="48">
        <v>4</v>
      </c>
      <c r="BB5" s="48">
        <v>5</v>
      </c>
      <c r="BC5" s="48">
        <v>4</v>
      </c>
      <c r="BD5" s="48">
        <v>4</v>
      </c>
      <c r="BE5" s="48">
        <v>4</v>
      </c>
      <c r="BF5" s="47">
        <f t="shared" si="4"/>
        <v>52</v>
      </c>
      <c r="BG5" s="48" t="str">
        <f t="shared" si="5"/>
        <v>Sedang</v>
      </c>
      <c r="BI5" s="51" t="s">
        <v>93</v>
      </c>
      <c r="BJ5" s="53" t="s">
        <v>94</v>
      </c>
      <c r="BK5" s="53"/>
      <c r="BL5" s="53" t="s">
        <v>121</v>
      </c>
      <c r="BM5" s="53"/>
      <c r="BN5" s="15"/>
    </row>
    <row r="6" spans="1:66">
      <c r="A6" s="47">
        <v>4</v>
      </c>
      <c r="B6" s="48">
        <v>4</v>
      </c>
      <c r="C6" s="48">
        <v>5</v>
      </c>
      <c r="D6" s="48">
        <v>4</v>
      </c>
      <c r="E6" s="48">
        <v>4</v>
      </c>
      <c r="F6" s="48">
        <v>4</v>
      </c>
      <c r="G6" s="48">
        <v>5</v>
      </c>
      <c r="H6" s="48">
        <v>4</v>
      </c>
      <c r="I6" s="48">
        <v>5</v>
      </c>
      <c r="J6" s="48">
        <v>3</v>
      </c>
      <c r="K6" s="48">
        <v>5</v>
      </c>
      <c r="L6" s="48">
        <v>4</v>
      </c>
      <c r="M6" s="48">
        <v>5</v>
      </c>
      <c r="N6" s="48">
        <v>5</v>
      </c>
      <c r="O6" s="48">
        <v>4</v>
      </c>
      <c r="P6" s="48">
        <v>4</v>
      </c>
      <c r="Q6" s="48">
        <v>4</v>
      </c>
      <c r="R6" s="47">
        <f t="shared" si="0"/>
        <v>69</v>
      </c>
      <c r="S6" s="48" t="str">
        <f t="shared" si="1"/>
        <v>Sedang</v>
      </c>
      <c r="U6" s="15"/>
      <c r="V6" s="15"/>
      <c r="W6" s="15"/>
      <c r="AC6" s="47">
        <v>4</v>
      </c>
      <c r="AD6" s="48">
        <v>4</v>
      </c>
      <c r="AE6" s="48">
        <v>5</v>
      </c>
      <c r="AF6" s="48">
        <v>5</v>
      </c>
      <c r="AG6" s="48">
        <v>5</v>
      </c>
      <c r="AH6" s="47">
        <f t="shared" si="2"/>
        <v>19</v>
      </c>
      <c r="AI6" s="48" t="str">
        <f t="shared" si="3"/>
        <v>Sedang</v>
      </c>
      <c r="AK6" s="51" t="s">
        <v>95</v>
      </c>
      <c r="AL6" s="55" t="s">
        <v>96</v>
      </c>
      <c r="AM6" s="56"/>
      <c r="AN6" s="59" t="s">
        <v>118</v>
      </c>
      <c r="AO6" s="56"/>
      <c r="AP6" s="15"/>
      <c r="AS6" s="47">
        <v>4</v>
      </c>
      <c r="AT6" s="48">
        <v>4</v>
      </c>
      <c r="AU6" s="48">
        <v>5</v>
      </c>
      <c r="AV6" s="48">
        <v>5</v>
      </c>
      <c r="AW6" s="48">
        <v>4</v>
      </c>
      <c r="AX6" s="48">
        <v>4</v>
      </c>
      <c r="AY6" s="48">
        <v>4</v>
      </c>
      <c r="AZ6" s="48">
        <v>5</v>
      </c>
      <c r="BA6" s="48">
        <v>4</v>
      </c>
      <c r="BB6" s="48">
        <v>4</v>
      </c>
      <c r="BC6" s="48">
        <v>4</v>
      </c>
      <c r="BD6" s="48">
        <v>5</v>
      </c>
      <c r="BE6" s="48">
        <v>5</v>
      </c>
      <c r="BF6" s="47">
        <f t="shared" si="4"/>
        <v>53</v>
      </c>
      <c r="BG6" s="48" t="str">
        <f t="shared" si="5"/>
        <v>Sedang</v>
      </c>
      <c r="BI6" s="51" t="s">
        <v>95</v>
      </c>
      <c r="BJ6" s="55" t="s">
        <v>96</v>
      </c>
      <c r="BK6" s="56"/>
      <c r="BL6" s="59" t="s">
        <v>122</v>
      </c>
      <c r="BM6" s="56"/>
      <c r="BN6" s="15"/>
    </row>
    <row r="7" spans="1:66">
      <c r="A7" s="47">
        <v>5</v>
      </c>
      <c r="B7" s="48">
        <v>3</v>
      </c>
      <c r="C7" s="48">
        <v>4</v>
      </c>
      <c r="D7" s="48">
        <v>4</v>
      </c>
      <c r="E7" s="48">
        <v>4</v>
      </c>
      <c r="F7" s="48">
        <v>3</v>
      </c>
      <c r="G7" s="48">
        <v>4</v>
      </c>
      <c r="H7" s="48">
        <v>4</v>
      </c>
      <c r="I7" s="48">
        <v>4</v>
      </c>
      <c r="J7" s="48">
        <v>3</v>
      </c>
      <c r="K7" s="48">
        <v>3</v>
      </c>
      <c r="L7" s="48">
        <v>4</v>
      </c>
      <c r="M7" s="48">
        <v>4</v>
      </c>
      <c r="N7" s="48">
        <v>3</v>
      </c>
      <c r="O7" s="48">
        <v>4</v>
      </c>
      <c r="P7" s="48">
        <v>3</v>
      </c>
      <c r="Q7" s="48">
        <v>4</v>
      </c>
      <c r="R7" s="47">
        <f t="shared" si="0"/>
        <v>58</v>
      </c>
      <c r="S7" s="48" t="str">
        <f t="shared" si="1"/>
        <v>Sedang</v>
      </c>
      <c r="U7" s="60" t="s">
        <v>97</v>
      </c>
      <c r="V7" s="60"/>
      <c r="W7" s="15"/>
      <c r="X7" s="66" t="s">
        <v>114</v>
      </c>
      <c r="Y7" s="66"/>
      <c r="Z7" s="66"/>
      <c r="AC7" s="47">
        <v>5</v>
      </c>
      <c r="AD7" s="48">
        <v>4</v>
      </c>
      <c r="AE7" s="48">
        <v>4</v>
      </c>
      <c r="AF7" s="48">
        <v>4</v>
      </c>
      <c r="AG7" s="48">
        <v>4</v>
      </c>
      <c r="AH7" s="47">
        <f t="shared" si="2"/>
        <v>16</v>
      </c>
      <c r="AI7" s="48" t="str">
        <f t="shared" si="3"/>
        <v>Sedang</v>
      </c>
      <c r="AK7" s="15"/>
      <c r="AL7" s="15"/>
      <c r="AM7" s="15"/>
      <c r="AN7" s="15"/>
      <c r="AO7" s="15"/>
      <c r="AP7" s="15"/>
      <c r="AS7" s="47">
        <v>5</v>
      </c>
      <c r="AT7" s="48">
        <v>4</v>
      </c>
      <c r="AU7" s="48">
        <v>4</v>
      </c>
      <c r="AV7" s="48">
        <v>4</v>
      </c>
      <c r="AW7" s="48">
        <v>3</v>
      </c>
      <c r="AX7" s="48">
        <v>4</v>
      </c>
      <c r="AY7" s="48">
        <v>4</v>
      </c>
      <c r="AZ7" s="48">
        <v>3</v>
      </c>
      <c r="BA7" s="48">
        <v>4</v>
      </c>
      <c r="BB7" s="48">
        <v>3</v>
      </c>
      <c r="BC7" s="48">
        <v>3</v>
      </c>
      <c r="BD7" s="48">
        <v>3</v>
      </c>
      <c r="BE7" s="48">
        <v>3</v>
      </c>
      <c r="BF7" s="47">
        <f t="shared" si="4"/>
        <v>42</v>
      </c>
      <c r="BG7" s="48" t="str">
        <f t="shared" si="5"/>
        <v>Sedang</v>
      </c>
      <c r="BI7" s="15"/>
      <c r="BJ7" s="15"/>
      <c r="BK7" s="15"/>
      <c r="BL7" s="15"/>
      <c r="BM7" s="15"/>
      <c r="BN7" s="15"/>
    </row>
    <row r="8" spans="1:66">
      <c r="A8" s="47">
        <v>6</v>
      </c>
      <c r="B8" s="48">
        <v>5</v>
      </c>
      <c r="C8" s="48">
        <v>5</v>
      </c>
      <c r="D8" s="48">
        <v>4</v>
      </c>
      <c r="E8" s="48">
        <v>5</v>
      </c>
      <c r="F8" s="48">
        <v>4</v>
      </c>
      <c r="G8" s="48">
        <v>4</v>
      </c>
      <c r="H8" s="48">
        <v>5</v>
      </c>
      <c r="I8" s="48">
        <v>5</v>
      </c>
      <c r="J8" s="48">
        <v>4</v>
      </c>
      <c r="K8" s="48">
        <v>5</v>
      </c>
      <c r="L8" s="48">
        <v>5</v>
      </c>
      <c r="M8" s="48">
        <v>4</v>
      </c>
      <c r="N8" s="48">
        <v>5</v>
      </c>
      <c r="O8" s="48">
        <v>5</v>
      </c>
      <c r="P8" s="48">
        <v>4</v>
      </c>
      <c r="Q8" s="48">
        <v>5</v>
      </c>
      <c r="R8" s="47">
        <f t="shared" si="0"/>
        <v>74</v>
      </c>
      <c r="S8" s="48" t="str">
        <f t="shared" si="1"/>
        <v>Sedang</v>
      </c>
      <c r="U8" s="61" t="s">
        <v>98</v>
      </c>
      <c r="V8" s="62">
        <f>AVERAGE(R3:R35)</f>
        <v>67.36363636363636</v>
      </c>
      <c r="W8" s="15"/>
      <c r="X8" s="64" t="s">
        <v>91</v>
      </c>
      <c r="Y8" s="58">
        <f>COUNTIF(S3:S35,"Rendah")</f>
        <v>6</v>
      </c>
      <c r="Z8" s="65">
        <f>(Y8/33)</f>
        <v>0.18181818181818182</v>
      </c>
      <c r="AC8" s="47">
        <v>6</v>
      </c>
      <c r="AD8" s="48">
        <v>5</v>
      </c>
      <c r="AE8" s="48">
        <v>4</v>
      </c>
      <c r="AF8" s="48">
        <v>5</v>
      </c>
      <c r="AG8" s="48">
        <v>4</v>
      </c>
      <c r="AH8" s="47">
        <f t="shared" si="2"/>
        <v>18</v>
      </c>
      <c r="AI8" s="48" t="str">
        <f t="shared" si="3"/>
        <v>Sedang</v>
      </c>
      <c r="AK8" s="60" t="s">
        <v>97</v>
      </c>
      <c r="AL8" s="60"/>
      <c r="AM8" s="15"/>
      <c r="AN8" s="66" t="s">
        <v>114</v>
      </c>
      <c r="AO8" s="66"/>
      <c r="AP8" s="66"/>
      <c r="AS8" s="47">
        <v>6</v>
      </c>
      <c r="AT8" s="48">
        <v>5</v>
      </c>
      <c r="AU8" s="48">
        <v>5</v>
      </c>
      <c r="AV8" s="48">
        <v>5</v>
      </c>
      <c r="AW8" s="48">
        <v>4</v>
      </c>
      <c r="AX8" s="48">
        <v>4</v>
      </c>
      <c r="AY8" s="48">
        <v>5</v>
      </c>
      <c r="AZ8" s="48">
        <v>4</v>
      </c>
      <c r="BA8" s="48">
        <v>5</v>
      </c>
      <c r="BB8" s="48">
        <v>5</v>
      </c>
      <c r="BC8" s="48">
        <v>5</v>
      </c>
      <c r="BD8" s="48">
        <v>5</v>
      </c>
      <c r="BE8" s="48">
        <v>4</v>
      </c>
      <c r="BF8" s="47">
        <f t="shared" si="4"/>
        <v>56</v>
      </c>
      <c r="BG8" s="48" t="str">
        <f t="shared" si="5"/>
        <v>Sedang</v>
      </c>
      <c r="BI8" s="60" t="s">
        <v>97</v>
      </c>
      <c r="BJ8" s="60"/>
      <c r="BK8" s="15"/>
      <c r="BL8" s="66" t="s">
        <v>114</v>
      </c>
      <c r="BM8" s="66"/>
      <c r="BN8" s="66"/>
    </row>
    <row r="9" spans="1:66">
      <c r="A9" s="47">
        <v>7</v>
      </c>
      <c r="B9" s="48">
        <v>4</v>
      </c>
      <c r="C9" s="48">
        <v>4</v>
      </c>
      <c r="D9" s="48">
        <v>4</v>
      </c>
      <c r="E9" s="48">
        <v>4</v>
      </c>
      <c r="F9" s="48">
        <v>3</v>
      </c>
      <c r="G9" s="48">
        <v>4</v>
      </c>
      <c r="H9" s="48">
        <v>4</v>
      </c>
      <c r="I9" s="48">
        <v>3</v>
      </c>
      <c r="J9" s="48">
        <v>3</v>
      </c>
      <c r="K9" s="48">
        <v>4</v>
      </c>
      <c r="L9" s="48">
        <v>3</v>
      </c>
      <c r="M9" s="48">
        <v>4</v>
      </c>
      <c r="N9" s="48">
        <v>3</v>
      </c>
      <c r="O9" s="48">
        <v>3</v>
      </c>
      <c r="P9" s="48">
        <v>3</v>
      </c>
      <c r="Q9" s="48">
        <v>3</v>
      </c>
      <c r="R9" s="47">
        <f t="shared" si="0"/>
        <v>56</v>
      </c>
      <c r="S9" s="48" t="str">
        <f t="shared" si="1"/>
        <v>Rendah</v>
      </c>
      <c r="U9" s="61" t="s">
        <v>99</v>
      </c>
      <c r="V9" s="63">
        <f>STDEV(R3:R35)</f>
        <v>10.148331703469099</v>
      </c>
      <c r="W9" s="15"/>
      <c r="X9" s="64" t="s">
        <v>93</v>
      </c>
      <c r="Y9" s="58">
        <f>COUNTIF(S3:S35,"Sedang")</f>
        <v>23</v>
      </c>
      <c r="Z9" s="65">
        <f>(Y9/33)</f>
        <v>0.69696969696969702</v>
      </c>
      <c r="AC9" s="47">
        <v>7</v>
      </c>
      <c r="AD9" s="48">
        <v>3</v>
      </c>
      <c r="AE9" s="48">
        <v>4</v>
      </c>
      <c r="AF9" s="48">
        <v>4</v>
      </c>
      <c r="AG9" s="48">
        <v>4</v>
      </c>
      <c r="AH9" s="47">
        <f t="shared" si="2"/>
        <v>15</v>
      </c>
      <c r="AI9" s="48" t="str">
        <f t="shared" si="3"/>
        <v>Sedang</v>
      </c>
      <c r="AK9" s="61" t="s">
        <v>98</v>
      </c>
      <c r="AL9" s="62">
        <f>AVERAGE(AH3:AH35)</f>
        <v>16.848484848484848</v>
      </c>
      <c r="AM9" s="15"/>
      <c r="AN9" s="64" t="s">
        <v>91</v>
      </c>
      <c r="AO9" s="58">
        <f>COUNTIF(AI3:AI35,"Rendah")</f>
        <v>6</v>
      </c>
      <c r="AP9" s="65">
        <f>(AO9/33)</f>
        <v>0.18181818181818182</v>
      </c>
      <c r="AS9" s="47">
        <v>7</v>
      </c>
      <c r="AT9" s="48">
        <v>3</v>
      </c>
      <c r="AU9" s="48">
        <v>4</v>
      </c>
      <c r="AV9" s="48">
        <v>3</v>
      </c>
      <c r="AW9" s="48">
        <v>3</v>
      </c>
      <c r="AX9" s="48">
        <v>4</v>
      </c>
      <c r="AY9" s="48">
        <v>4</v>
      </c>
      <c r="AZ9" s="48">
        <v>4</v>
      </c>
      <c r="BA9" s="48">
        <v>3</v>
      </c>
      <c r="BB9" s="48">
        <v>4</v>
      </c>
      <c r="BC9" s="48">
        <v>4</v>
      </c>
      <c r="BD9" s="48">
        <v>3</v>
      </c>
      <c r="BE9" s="48">
        <v>4</v>
      </c>
      <c r="BF9" s="47">
        <f t="shared" si="4"/>
        <v>43</v>
      </c>
      <c r="BG9" s="48" t="str">
        <f t="shared" si="5"/>
        <v>Sedang</v>
      </c>
      <c r="BI9" s="61" t="s">
        <v>98</v>
      </c>
      <c r="BJ9" s="62">
        <f>AVERAGE(BF3:BF35)</f>
        <v>49.606060606060609</v>
      </c>
      <c r="BK9" s="15"/>
      <c r="BL9" s="64" t="s">
        <v>91</v>
      </c>
      <c r="BM9" s="58">
        <f>COUNTIF(BG3:BG35,"Rendah")</f>
        <v>5</v>
      </c>
      <c r="BN9" s="65">
        <f>(BM9/33)</f>
        <v>0.15151515151515152</v>
      </c>
    </row>
    <row r="10" spans="1:66">
      <c r="A10" s="47">
        <v>8</v>
      </c>
      <c r="B10" s="48">
        <v>5</v>
      </c>
      <c r="C10" s="48">
        <v>5</v>
      </c>
      <c r="D10" s="48">
        <v>5</v>
      </c>
      <c r="E10" s="48">
        <v>5</v>
      </c>
      <c r="F10" s="48">
        <v>4</v>
      </c>
      <c r="G10" s="48">
        <v>5</v>
      </c>
      <c r="H10" s="48">
        <v>4</v>
      </c>
      <c r="I10" s="48">
        <v>4</v>
      </c>
      <c r="J10" s="48">
        <v>5</v>
      </c>
      <c r="K10" s="48">
        <v>4</v>
      </c>
      <c r="L10" s="48">
        <v>4</v>
      </c>
      <c r="M10" s="48">
        <v>4</v>
      </c>
      <c r="N10" s="48">
        <v>5</v>
      </c>
      <c r="O10" s="48">
        <v>4</v>
      </c>
      <c r="P10" s="48">
        <v>4</v>
      </c>
      <c r="Q10" s="48">
        <v>5</v>
      </c>
      <c r="R10" s="47">
        <f t="shared" si="0"/>
        <v>72</v>
      </c>
      <c r="S10" s="48" t="str">
        <f t="shared" si="1"/>
        <v>Sedang</v>
      </c>
      <c r="U10" s="61" t="s">
        <v>100</v>
      </c>
      <c r="V10" s="63">
        <f>V8-V9</f>
        <v>57.215304660167263</v>
      </c>
      <c r="W10" s="15"/>
      <c r="X10" s="64" t="s">
        <v>95</v>
      </c>
      <c r="Y10" s="58">
        <f>COUNTIF(S3:S35,"Tinggi")</f>
        <v>4</v>
      </c>
      <c r="Z10" s="65">
        <f>(Y10/33)</f>
        <v>0.12121212121212122</v>
      </c>
      <c r="AC10" s="47">
        <v>8</v>
      </c>
      <c r="AD10" s="48">
        <v>5</v>
      </c>
      <c r="AE10" s="48">
        <v>4</v>
      </c>
      <c r="AF10" s="48">
        <v>4</v>
      </c>
      <c r="AG10" s="48">
        <v>5</v>
      </c>
      <c r="AH10" s="47">
        <f t="shared" si="2"/>
        <v>18</v>
      </c>
      <c r="AI10" s="48" t="str">
        <f t="shared" si="3"/>
        <v>Sedang</v>
      </c>
      <c r="AK10" s="61" t="s">
        <v>99</v>
      </c>
      <c r="AL10" s="63">
        <f>STDEV(AH3:AH35)</f>
        <v>2.4764037953402815</v>
      </c>
      <c r="AM10" s="15"/>
      <c r="AN10" s="64" t="s">
        <v>93</v>
      </c>
      <c r="AO10" s="58">
        <f>COUNTIF(AI3:AI35,"Sedang")</f>
        <v>27</v>
      </c>
      <c r="AP10" s="65">
        <f>(AO10/33)</f>
        <v>0.81818181818181823</v>
      </c>
      <c r="AS10" s="47">
        <v>8</v>
      </c>
      <c r="AT10" s="48">
        <v>5</v>
      </c>
      <c r="AU10" s="48">
        <v>4</v>
      </c>
      <c r="AV10" s="48">
        <v>4</v>
      </c>
      <c r="AW10" s="48">
        <v>4</v>
      </c>
      <c r="AX10" s="48">
        <v>4</v>
      </c>
      <c r="AY10" s="48">
        <v>5</v>
      </c>
      <c r="AZ10" s="48">
        <v>5</v>
      </c>
      <c r="BA10" s="48">
        <v>5</v>
      </c>
      <c r="BB10" s="48">
        <v>5</v>
      </c>
      <c r="BC10" s="48">
        <v>4</v>
      </c>
      <c r="BD10" s="48">
        <v>5</v>
      </c>
      <c r="BE10" s="48">
        <v>4</v>
      </c>
      <c r="BF10" s="47">
        <f t="shared" si="4"/>
        <v>54</v>
      </c>
      <c r="BG10" s="48" t="str">
        <f t="shared" si="5"/>
        <v>Sedang</v>
      </c>
      <c r="BI10" s="61" t="s">
        <v>99</v>
      </c>
      <c r="BJ10" s="63">
        <f>STDEV(BF3:BF35)</f>
        <v>7.7899751040174712</v>
      </c>
      <c r="BK10" s="15"/>
      <c r="BL10" s="64" t="s">
        <v>93</v>
      </c>
      <c r="BM10" s="58">
        <f>COUNTIF(BG3:BG35,"Sedang")</f>
        <v>24</v>
      </c>
      <c r="BN10" s="65">
        <f>(BM10/33)</f>
        <v>0.72727272727272729</v>
      </c>
    </row>
    <row r="11" spans="1:66">
      <c r="A11" s="47">
        <v>9</v>
      </c>
      <c r="B11" s="48">
        <v>4</v>
      </c>
      <c r="C11" s="48">
        <v>3</v>
      </c>
      <c r="D11" s="48">
        <v>3</v>
      </c>
      <c r="E11" s="48">
        <v>4</v>
      </c>
      <c r="F11" s="48">
        <v>4</v>
      </c>
      <c r="G11" s="48">
        <v>4</v>
      </c>
      <c r="H11" s="48">
        <v>4</v>
      </c>
      <c r="I11" s="48">
        <v>3</v>
      </c>
      <c r="J11" s="48">
        <v>4</v>
      </c>
      <c r="K11" s="48">
        <v>3</v>
      </c>
      <c r="L11" s="48">
        <v>4</v>
      </c>
      <c r="M11" s="48">
        <v>4</v>
      </c>
      <c r="N11" s="48">
        <v>3</v>
      </c>
      <c r="O11" s="48">
        <v>4</v>
      </c>
      <c r="P11" s="48">
        <v>4</v>
      </c>
      <c r="Q11" s="48">
        <v>3</v>
      </c>
      <c r="R11" s="47">
        <f t="shared" si="0"/>
        <v>58</v>
      </c>
      <c r="S11" s="48" t="str">
        <f t="shared" si="1"/>
        <v>Sedang</v>
      </c>
      <c r="U11" s="61" t="s">
        <v>101</v>
      </c>
      <c r="V11" s="63">
        <f>V8+V9</f>
        <v>77.511968067105457</v>
      </c>
      <c r="W11" s="15"/>
      <c r="AC11" s="47">
        <v>9</v>
      </c>
      <c r="AD11" s="48">
        <v>4</v>
      </c>
      <c r="AE11" s="48">
        <v>3</v>
      </c>
      <c r="AF11" s="48">
        <v>4</v>
      </c>
      <c r="AG11" s="48">
        <v>4</v>
      </c>
      <c r="AH11" s="47">
        <f t="shared" si="2"/>
        <v>15</v>
      </c>
      <c r="AI11" s="48" t="str">
        <f t="shared" si="3"/>
        <v>Sedang</v>
      </c>
      <c r="AK11" s="61" t="s">
        <v>100</v>
      </c>
      <c r="AL11" s="63">
        <f>AL9-AL10</f>
        <v>14.372081053144566</v>
      </c>
      <c r="AM11" s="15"/>
      <c r="AN11" s="64" t="s">
        <v>95</v>
      </c>
      <c r="AO11" s="58">
        <f>COUNTIF(AI3:AI35,"Tinggi")</f>
        <v>0</v>
      </c>
      <c r="AP11" s="65">
        <f>(AO11/33)</f>
        <v>0</v>
      </c>
      <c r="AS11" s="47">
        <v>9</v>
      </c>
      <c r="AT11" s="48">
        <v>3</v>
      </c>
      <c r="AU11" s="48">
        <v>3</v>
      </c>
      <c r="AV11" s="48">
        <v>3</v>
      </c>
      <c r="AW11" s="48">
        <v>4</v>
      </c>
      <c r="AX11" s="48">
        <v>4</v>
      </c>
      <c r="AY11" s="48">
        <v>3</v>
      </c>
      <c r="AZ11" s="48">
        <v>4</v>
      </c>
      <c r="BA11" s="48">
        <v>3</v>
      </c>
      <c r="BB11" s="48">
        <v>3</v>
      </c>
      <c r="BC11" s="48">
        <v>4</v>
      </c>
      <c r="BD11" s="48">
        <v>4</v>
      </c>
      <c r="BE11" s="48">
        <v>4</v>
      </c>
      <c r="BF11" s="47">
        <f t="shared" si="4"/>
        <v>42</v>
      </c>
      <c r="BG11" s="48" t="str">
        <f t="shared" si="5"/>
        <v>Sedang</v>
      </c>
      <c r="BI11" s="61" t="s">
        <v>100</v>
      </c>
      <c r="BJ11" s="63">
        <f>BJ9-BJ10</f>
        <v>41.816085502043137</v>
      </c>
      <c r="BK11" s="15"/>
      <c r="BL11" s="64" t="s">
        <v>95</v>
      </c>
      <c r="BM11" s="58">
        <f>COUNTIF(BG3:BG35,"Tinggi")</f>
        <v>4</v>
      </c>
      <c r="BN11" s="65">
        <f>(BM11/33)</f>
        <v>0.12121212121212122</v>
      </c>
    </row>
    <row r="12" spans="1:66">
      <c r="A12" s="47">
        <v>10</v>
      </c>
      <c r="B12" s="48">
        <v>5</v>
      </c>
      <c r="C12" s="48">
        <v>5</v>
      </c>
      <c r="D12" s="48">
        <v>4</v>
      </c>
      <c r="E12" s="48">
        <v>5</v>
      </c>
      <c r="F12" s="48">
        <v>5</v>
      </c>
      <c r="G12" s="48">
        <v>5</v>
      </c>
      <c r="H12" s="48">
        <v>5</v>
      </c>
      <c r="I12" s="48">
        <v>5</v>
      </c>
      <c r="J12" s="48">
        <v>5</v>
      </c>
      <c r="K12" s="48">
        <v>5</v>
      </c>
      <c r="L12" s="48">
        <v>5</v>
      </c>
      <c r="M12" s="48">
        <v>5</v>
      </c>
      <c r="N12" s="48">
        <v>5</v>
      </c>
      <c r="O12" s="48">
        <v>5</v>
      </c>
      <c r="P12" s="48">
        <v>5</v>
      </c>
      <c r="Q12" s="48">
        <v>5</v>
      </c>
      <c r="R12" s="47">
        <f t="shared" si="0"/>
        <v>79</v>
      </c>
      <c r="S12" s="48" t="str">
        <f t="shared" si="1"/>
        <v>Tinggi</v>
      </c>
      <c r="AC12" s="47">
        <v>10</v>
      </c>
      <c r="AD12" s="48">
        <v>5</v>
      </c>
      <c r="AE12" s="48">
        <v>5</v>
      </c>
      <c r="AF12" s="48">
        <v>5</v>
      </c>
      <c r="AG12" s="48">
        <v>5</v>
      </c>
      <c r="AH12" s="47">
        <f t="shared" si="2"/>
        <v>20</v>
      </c>
      <c r="AI12" s="48" t="str">
        <f t="shared" si="3"/>
        <v>Sedang</v>
      </c>
      <c r="AK12" s="61" t="s">
        <v>101</v>
      </c>
      <c r="AL12" s="63">
        <f>AL9+AL10</f>
        <v>19.32488864382513</v>
      </c>
      <c r="AM12" s="15"/>
      <c r="AN12" s="15"/>
      <c r="AO12" s="15"/>
      <c r="AP12" s="15"/>
      <c r="AS12" s="47">
        <v>10</v>
      </c>
      <c r="AT12" s="48">
        <v>5</v>
      </c>
      <c r="AU12" s="48">
        <v>5</v>
      </c>
      <c r="AV12" s="48">
        <v>4</v>
      </c>
      <c r="AW12" s="48">
        <v>5</v>
      </c>
      <c r="AX12" s="48">
        <v>5</v>
      </c>
      <c r="AY12" s="48">
        <v>5</v>
      </c>
      <c r="AZ12" s="48">
        <v>4</v>
      </c>
      <c r="BA12" s="48">
        <v>5</v>
      </c>
      <c r="BB12" s="48">
        <v>5</v>
      </c>
      <c r="BC12" s="48">
        <v>5</v>
      </c>
      <c r="BD12" s="48">
        <v>4</v>
      </c>
      <c r="BE12" s="48">
        <v>5</v>
      </c>
      <c r="BF12" s="47">
        <f t="shared" si="4"/>
        <v>57</v>
      </c>
      <c r="BG12" s="48" t="str">
        <f t="shared" si="5"/>
        <v>Sedang</v>
      </c>
      <c r="BI12" s="61" t="s">
        <v>101</v>
      </c>
      <c r="BJ12" s="63">
        <f>BJ9+BJ10</f>
        <v>57.396035710078081</v>
      </c>
      <c r="BK12" s="15"/>
      <c r="BL12" s="15"/>
      <c r="BM12" s="15"/>
      <c r="BN12" s="15"/>
    </row>
    <row r="13" spans="1:66">
      <c r="A13" s="47">
        <v>11</v>
      </c>
      <c r="B13" s="48">
        <v>5</v>
      </c>
      <c r="C13" s="48">
        <v>5</v>
      </c>
      <c r="D13" s="48">
        <v>5</v>
      </c>
      <c r="E13" s="48">
        <v>5</v>
      </c>
      <c r="F13" s="48">
        <v>5</v>
      </c>
      <c r="G13" s="48">
        <v>5</v>
      </c>
      <c r="H13" s="48">
        <v>5</v>
      </c>
      <c r="I13" s="48">
        <v>5</v>
      </c>
      <c r="J13" s="48">
        <v>5</v>
      </c>
      <c r="K13" s="48">
        <v>5</v>
      </c>
      <c r="L13" s="48">
        <v>5</v>
      </c>
      <c r="M13" s="48">
        <v>5</v>
      </c>
      <c r="N13" s="48">
        <v>5</v>
      </c>
      <c r="O13" s="48">
        <v>5</v>
      </c>
      <c r="P13" s="48">
        <v>5</v>
      </c>
      <c r="Q13" s="48">
        <v>4</v>
      </c>
      <c r="R13" s="47">
        <f t="shared" si="0"/>
        <v>79</v>
      </c>
      <c r="S13" s="48" t="str">
        <f t="shared" si="1"/>
        <v>Tinggi</v>
      </c>
      <c r="AC13" s="47">
        <v>11</v>
      </c>
      <c r="AD13" s="48">
        <v>4</v>
      </c>
      <c r="AE13" s="48">
        <v>4</v>
      </c>
      <c r="AF13" s="48">
        <v>5</v>
      </c>
      <c r="AG13" s="48">
        <v>5</v>
      </c>
      <c r="AH13" s="47">
        <f t="shared" si="2"/>
        <v>18</v>
      </c>
      <c r="AI13" s="48" t="str">
        <f t="shared" si="3"/>
        <v>Sedang</v>
      </c>
      <c r="AS13" s="47">
        <v>11</v>
      </c>
      <c r="AT13" s="48">
        <v>5</v>
      </c>
      <c r="AU13" s="48">
        <v>5</v>
      </c>
      <c r="AV13" s="48">
        <v>5</v>
      </c>
      <c r="AW13" s="48">
        <v>5</v>
      </c>
      <c r="AX13" s="48">
        <v>5</v>
      </c>
      <c r="AY13" s="48">
        <v>5</v>
      </c>
      <c r="AZ13" s="48">
        <v>5</v>
      </c>
      <c r="BA13" s="48">
        <v>4</v>
      </c>
      <c r="BB13" s="48">
        <v>5</v>
      </c>
      <c r="BC13" s="48">
        <v>4</v>
      </c>
      <c r="BD13" s="48">
        <v>5</v>
      </c>
      <c r="BE13" s="48">
        <v>5</v>
      </c>
      <c r="BF13" s="47">
        <f t="shared" si="4"/>
        <v>58</v>
      </c>
      <c r="BG13" s="48" t="str">
        <f t="shared" si="5"/>
        <v>Tinggi</v>
      </c>
    </row>
    <row r="14" spans="1:66">
      <c r="A14" s="47">
        <v>12</v>
      </c>
      <c r="B14" s="48">
        <v>3</v>
      </c>
      <c r="C14" s="48">
        <v>2</v>
      </c>
      <c r="D14" s="48">
        <v>3</v>
      </c>
      <c r="E14" s="48">
        <v>4</v>
      </c>
      <c r="F14" s="48">
        <v>3</v>
      </c>
      <c r="G14" s="48">
        <v>3</v>
      </c>
      <c r="H14" s="48">
        <v>3</v>
      </c>
      <c r="I14" s="48">
        <v>4</v>
      </c>
      <c r="J14" s="48">
        <v>3</v>
      </c>
      <c r="K14" s="48">
        <v>3</v>
      </c>
      <c r="L14" s="48">
        <v>3</v>
      </c>
      <c r="M14" s="48">
        <v>3</v>
      </c>
      <c r="N14" s="48">
        <v>3</v>
      </c>
      <c r="O14" s="48">
        <v>3</v>
      </c>
      <c r="P14" s="48">
        <v>3</v>
      </c>
      <c r="Q14" s="48">
        <v>4</v>
      </c>
      <c r="R14" s="47">
        <f t="shared" si="0"/>
        <v>50</v>
      </c>
      <c r="S14" s="48" t="str">
        <f t="shared" si="1"/>
        <v>Rendah</v>
      </c>
      <c r="AC14" s="47">
        <v>12</v>
      </c>
      <c r="AD14" s="48">
        <v>3</v>
      </c>
      <c r="AE14" s="48">
        <v>4</v>
      </c>
      <c r="AF14" s="48">
        <v>3</v>
      </c>
      <c r="AG14" s="48">
        <v>4</v>
      </c>
      <c r="AH14" s="47">
        <f t="shared" si="2"/>
        <v>14</v>
      </c>
      <c r="AI14" s="48" t="str">
        <f t="shared" si="3"/>
        <v>Rendah</v>
      </c>
      <c r="AS14" s="47">
        <v>12</v>
      </c>
      <c r="AT14" s="48">
        <v>3</v>
      </c>
      <c r="AU14" s="48">
        <v>3</v>
      </c>
      <c r="AV14" s="48">
        <v>3</v>
      </c>
      <c r="AW14" s="48">
        <v>3</v>
      </c>
      <c r="AX14" s="48">
        <v>3</v>
      </c>
      <c r="AY14" s="48">
        <v>3</v>
      </c>
      <c r="AZ14" s="48">
        <v>3</v>
      </c>
      <c r="BA14" s="48">
        <v>3</v>
      </c>
      <c r="BB14" s="48">
        <v>3</v>
      </c>
      <c r="BC14" s="48">
        <v>4</v>
      </c>
      <c r="BD14" s="48">
        <v>3</v>
      </c>
      <c r="BE14" s="48">
        <v>3</v>
      </c>
      <c r="BF14" s="47">
        <f t="shared" si="4"/>
        <v>37</v>
      </c>
      <c r="BG14" s="48" t="str">
        <f t="shared" si="5"/>
        <v>Rendah</v>
      </c>
    </row>
    <row r="15" spans="1:66">
      <c r="A15" s="47">
        <v>13</v>
      </c>
      <c r="B15" s="48">
        <v>3</v>
      </c>
      <c r="C15" s="48">
        <v>2</v>
      </c>
      <c r="D15" s="48">
        <v>3</v>
      </c>
      <c r="E15" s="48">
        <v>2</v>
      </c>
      <c r="F15" s="48">
        <v>3</v>
      </c>
      <c r="G15" s="48">
        <v>2</v>
      </c>
      <c r="H15" s="48">
        <v>3</v>
      </c>
      <c r="I15" s="48">
        <v>2</v>
      </c>
      <c r="J15" s="48">
        <v>3</v>
      </c>
      <c r="K15" s="48">
        <v>3</v>
      </c>
      <c r="L15" s="48">
        <v>2</v>
      </c>
      <c r="M15" s="48">
        <v>3</v>
      </c>
      <c r="N15" s="48">
        <v>2</v>
      </c>
      <c r="O15" s="48">
        <v>3</v>
      </c>
      <c r="P15" s="48">
        <v>3</v>
      </c>
      <c r="Q15" s="48">
        <v>3</v>
      </c>
      <c r="R15" s="47">
        <f t="shared" si="0"/>
        <v>42</v>
      </c>
      <c r="S15" s="48" t="str">
        <f t="shared" si="1"/>
        <v>Rendah</v>
      </c>
      <c r="AC15" s="47">
        <v>13</v>
      </c>
      <c r="AD15" s="48">
        <v>3</v>
      </c>
      <c r="AE15" s="48">
        <v>2</v>
      </c>
      <c r="AF15" s="48">
        <v>2</v>
      </c>
      <c r="AG15" s="48">
        <v>3</v>
      </c>
      <c r="AH15" s="47">
        <f t="shared" si="2"/>
        <v>10</v>
      </c>
      <c r="AI15" s="48" t="str">
        <f t="shared" si="3"/>
        <v>Rendah</v>
      </c>
      <c r="AS15" s="47">
        <v>13</v>
      </c>
      <c r="AT15" s="48">
        <v>2</v>
      </c>
      <c r="AU15" s="48">
        <v>3</v>
      </c>
      <c r="AV15" s="48">
        <v>3</v>
      </c>
      <c r="AW15" s="48">
        <v>3</v>
      </c>
      <c r="AX15" s="48">
        <v>2</v>
      </c>
      <c r="AY15" s="48">
        <v>3</v>
      </c>
      <c r="AZ15" s="48">
        <v>2</v>
      </c>
      <c r="BA15" s="48">
        <v>3</v>
      </c>
      <c r="BB15" s="48">
        <v>3</v>
      </c>
      <c r="BC15" s="48">
        <v>3</v>
      </c>
      <c r="BD15" s="48">
        <v>3</v>
      </c>
      <c r="BE15" s="48">
        <v>2</v>
      </c>
      <c r="BF15" s="47">
        <f t="shared" si="4"/>
        <v>32</v>
      </c>
      <c r="BG15" s="48" t="str">
        <f t="shared" si="5"/>
        <v>Rendah</v>
      </c>
    </row>
    <row r="16" spans="1:66">
      <c r="A16" s="47">
        <v>14</v>
      </c>
      <c r="B16" s="48">
        <v>5</v>
      </c>
      <c r="C16" s="48">
        <v>4</v>
      </c>
      <c r="D16" s="48">
        <v>4</v>
      </c>
      <c r="E16" s="48">
        <v>4</v>
      </c>
      <c r="F16" s="48">
        <v>5</v>
      </c>
      <c r="G16" s="48">
        <v>5</v>
      </c>
      <c r="H16" s="48">
        <v>4</v>
      </c>
      <c r="I16" s="48">
        <v>4</v>
      </c>
      <c r="J16" s="48">
        <v>5</v>
      </c>
      <c r="K16" s="48">
        <v>5</v>
      </c>
      <c r="L16" s="48">
        <v>5</v>
      </c>
      <c r="M16" s="48">
        <v>4</v>
      </c>
      <c r="N16" s="48">
        <v>5</v>
      </c>
      <c r="O16" s="48">
        <v>4</v>
      </c>
      <c r="P16" s="48">
        <v>5</v>
      </c>
      <c r="Q16" s="48">
        <v>5</v>
      </c>
      <c r="R16" s="47">
        <f t="shared" si="0"/>
        <v>73</v>
      </c>
      <c r="S16" s="48" t="str">
        <f t="shared" si="1"/>
        <v>Sedang</v>
      </c>
      <c r="AC16" s="47">
        <v>14</v>
      </c>
      <c r="AD16" s="48">
        <v>4</v>
      </c>
      <c r="AE16" s="48">
        <v>5</v>
      </c>
      <c r="AF16" s="48">
        <v>5</v>
      </c>
      <c r="AG16" s="48">
        <v>5</v>
      </c>
      <c r="AH16" s="47">
        <f t="shared" si="2"/>
        <v>19</v>
      </c>
      <c r="AI16" s="48" t="str">
        <f t="shared" si="3"/>
        <v>Sedang</v>
      </c>
      <c r="AS16" s="47">
        <v>14</v>
      </c>
      <c r="AT16" s="48">
        <v>5</v>
      </c>
      <c r="AU16" s="48">
        <v>5</v>
      </c>
      <c r="AV16" s="48">
        <v>4</v>
      </c>
      <c r="AW16" s="48">
        <v>4</v>
      </c>
      <c r="AX16" s="48">
        <v>5</v>
      </c>
      <c r="AY16" s="48">
        <v>5</v>
      </c>
      <c r="AZ16" s="48">
        <v>4</v>
      </c>
      <c r="BA16" s="48">
        <v>5</v>
      </c>
      <c r="BB16" s="48">
        <v>4</v>
      </c>
      <c r="BC16" s="48">
        <v>4</v>
      </c>
      <c r="BD16" s="48">
        <v>4</v>
      </c>
      <c r="BE16" s="48">
        <v>5</v>
      </c>
      <c r="BF16" s="47">
        <f t="shared" si="4"/>
        <v>54</v>
      </c>
      <c r="BG16" s="48" t="str">
        <f t="shared" si="5"/>
        <v>Sedang</v>
      </c>
    </row>
    <row r="17" spans="1:59">
      <c r="A17" s="47">
        <v>15</v>
      </c>
      <c r="B17" s="48">
        <v>5</v>
      </c>
      <c r="C17" s="48">
        <v>5</v>
      </c>
      <c r="D17" s="48">
        <v>4</v>
      </c>
      <c r="E17" s="48">
        <v>5</v>
      </c>
      <c r="F17" s="48">
        <v>5</v>
      </c>
      <c r="G17" s="48">
        <v>5</v>
      </c>
      <c r="H17" s="48">
        <v>4</v>
      </c>
      <c r="I17" s="48">
        <v>4</v>
      </c>
      <c r="J17" s="48">
        <v>4</v>
      </c>
      <c r="K17" s="48">
        <v>5</v>
      </c>
      <c r="L17" s="48">
        <v>4</v>
      </c>
      <c r="M17" s="48">
        <v>5</v>
      </c>
      <c r="N17" s="48">
        <v>5</v>
      </c>
      <c r="O17" s="48">
        <v>3</v>
      </c>
      <c r="P17" s="48">
        <v>3</v>
      </c>
      <c r="Q17" s="48">
        <v>4</v>
      </c>
      <c r="R17" s="47">
        <f t="shared" si="0"/>
        <v>70</v>
      </c>
      <c r="S17" s="48" t="str">
        <f t="shared" si="1"/>
        <v>Sedang</v>
      </c>
      <c r="AC17" s="47">
        <v>15</v>
      </c>
      <c r="AD17" s="48">
        <v>5</v>
      </c>
      <c r="AE17" s="48">
        <v>4</v>
      </c>
      <c r="AF17" s="48">
        <v>5</v>
      </c>
      <c r="AG17" s="48">
        <v>5</v>
      </c>
      <c r="AH17" s="47">
        <f t="shared" si="2"/>
        <v>19</v>
      </c>
      <c r="AI17" s="48" t="str">
        <f t="shared" si="3"/>
        <v>Sedang</v>
      </c>
      <c r="AS17" s="47">
        <v>15</v>
      </c>
      <c r="AT17" s="48">
        <v>4</v>
      </c>
      <c r="AU17" s="48">
        <v>5</v>
      </c>
      <c r="AV17" s="48">
        <v>5</v>
      </c>
      <c r="AW17" s="48">
        <v>5</v>
      </c>
      <c r="AX17" s="48">
        <v>4</v>
      </c>
      <c r="AY17" s="48">
        <v>5</v>
      </c>
      <c r="AZ17" s="48">
        <v>5</v>
      </c>
      <c r="BA17" s="48">
        <v>5</v>
      </c>
      <c r="BB17" s="48">
        <v>4</v>
      </c>
      <c r="BC17" s="48">
        <v>5</v>
      </c>
      <c r="BD17" s="48">
        <v>4</v>
      </c>
      <c r="BE17" s="48">
        <v>4</v>
      </c>
      <c r="BF17" s="47">
        <f t="shared" si="4"/>
        <v>55</v>
      </c>
      <c r="BG17" s="48" t="str">
        <f t="shared" si="5"/>
        <v>Sedang</v>
      </c>
    </row>
    <row r="18" spans="1:59">
      <c r="A18" s="47">
        <v>16</v>
      </c>
      <c r="B18" s="48">
        <v>5</v>
      </c>
      <c r="C18" s="48">
        <v>4</v>
      </c>
      <c r="D18" s="48">
        <v>5</v>
      </c>
      <c r="E18" s="48">
        <v>5</v>
      </c>
      <c r="F18" s="48">
        <v>5</v>
      </c>
      <c r="G18" s="48">
        <v>5</v>
      </c>
      <c r="H18" s="48">
        <v>5</v>
      </c>
      <c r="I18" s="48">
        <v>5</v>
      </c>
      <c r="J18" s="48">
        <v>5</v>
      </c>
      <c r="K18" s="48">
        <v>5</v>
      </c>
      <c r="L18" s="48">
        <v>5</v>
      </c>
      <c r="M18" s="48">
        <v>5</v>
      </c>
      <c r="N18" s="48">
        <v>5</v>
      </c>
      <c r="O18" s="48">
        <v>5</v>
      </c>
      <c r="P18" s="48">
        <v>4</v>
      </c>
      <c r="Q18" s="48">
        <v>5</v>
      </c>
      <c r="R18" s="47">
        <f t="shared" si="0"/>
        <v>78</v>
      </c>
      <c r="S18" s="48" t="str">
        <f t="shared" si="1"/>
        <v>Tinggi</v>
      </c>
      <c r="AC18" s="47">
        <v>16</v>
      </c>
      <c r="AD18" s="48">
        <v>4</v>
      </c>
      <c r="AE18" s="48">
        <v>5</v>
      </c>
      <c r="AF18" s="48">
        <v>5</v>
      </c>
      <c r="AG18" s="48">
        <v>5</v>
      </c>
      <c r="AH18" s="47">
        <f t="shared" si="2"/>
        <v>19</v>
      </c>
      <c r="AI18" s="48" t="str">
        <f t="shared" si="3"/>
        <v>Sedang</v>
      </c>
      <c r="AS18" s="47">
        <v>16</v>
      </c>
      <c r="AT18" s="48">
        <v>5</v>
      </c>
      <c r="AU18" s="48">
        <v>5</v>
      </c>
      <c r="AV18" s="48">
        <v>4</v>
      </c>
      <c r="AW18" s="48">
        <v>5</v>
      </c>
      <c r="AX18" s="48">
        <v>5</v>
      </c>
      <c r="AY18" s="48">
        <v>5</v>
      </c>
      <c r="AZ18" s="48">
        <v>5</v>
      </c>
      <c r="BA18" s="48">
        <v>5</v>
      </c>
      <c r="BB18" s="48">
        <v>4</v>
      </c>
      <c r="BC18" s="48">
        <v>5</v>
      </c>
      <c r="BD18" s="48">
        <v>4</v>
      </c>
      <c r="BE18" s="48">
        <v>5</v>
      </c>
      <c r="BF18" s="47">
        <f t="shared" si="4"/>
        <v>57</v>
      </c>
      <c r="BG18" s="48" t="str">
        <f t="shared" si="5"/>
        <v>Sedang</v>
      </c>
    </row>
    <row r="19" spans="1:59">
      <c r="A19" s="47">
        <v>17</v>
      </c>
      <c r="B19" s="48">
        <v>5</v>
      </c>
      <c r="C19" s="48">
        <v>5</v>
      </c>
      <c r="D19" s="48">
        <v>5</v>
      </c>
      <c r="E19" s="48">
        <v>5</v>
      </c>
      <c r="F19" s="48">
        <v>4</v>
      </c>
      <c r="G19" s="48">
        <v>5</v>
      </c>
      <c r="H19" s="48">
        <v>4</v>
      </c>
      <c r="I19" s="48">
        <v>5</v>
      </c>
      <c r="J19" s="48">
        <v>5</v>
      </c>
      <c r="K19" s="48">
        <v>4</v>
      </c>
      <c r="L19" s="48">
        <v>5</v>
      </c>
      <c r="M19" s="48">
        <v>5</v>
      </c>
      <c r="N19" s="48">
        <v>5</v>
      </c>
      <c r="O19" s="48">
        <v>5</v>
      </c>
      <c r="P19" s="48">
        <v>4</v>
      </c>
      <c r="Q19" s="48">
        <v>5</v>
      </c>
      <c r="R19" s="47">
        <f t="shared" si="0"/>
        <v>76</v>
      </c>
      <c r="S19" s="48" t="str">
        <f t="shared" si="1"/>
        <v>Sedang</v>
      </c>
      <c r="AC19" s="47">
        <v>17</v>
      </c>
      <c r="AD19" s="48">
        <v>4</v>
      </c>
      <c r="AE19" s="48">
        <v>4</v>
      </c>
      <c r="AF19" s="48">
        <v>5</v>
      </c>
      <c r="AG19" s="48">
        <v>5</v>
      </c>
      <c r="AH19" s="47">
        <f t="shared" si="2"/>
        <v>18</v>
      </c>
      <c r="AI19" s="48" t="str">
        <f t="shared" si="3"/>
        <v>Sedang</v>
      </c>
      <c r="AS19" s="47">
        <v>17</v>
      </c>
      <c r="AT19" s="48">
        <v>4</v>
      </c>
      <c r="AU19" s="48">
        <v>5</v>
      </c>
      <c r="AV19" s="48">
        <v>4</v>
      </c>
      <c r="AW19" s="48">
        <v>4</v>
      </c>
      <c r="AX19" s="48">
        <v>3</v>
      </c>
      <c r="AY19" s="48">
        <v>4</v>
      </c>
      <c r="AZ19" s="48">
        <v>4</v>
      </c>
      <c r="BA19" s="48">
        <v>4</v>
      </c>
      <c r="BB19" s="48">
        <v>4</v>
      </c>
      <c r="BC19" s="48">
        <v>4</v>
      </c>
      <c r="BD19" s="48">
        <v>4</v>
      </c>
      <c r="BE19" s="48">
        <v>5</v>
      </c>
      <c r="BF19" s="47">
        <f t="shared" si="4"/>
        <v>49</v>
      </c>
      <c r="BG19" s="48" t="str">
        <f t="shared" si="5"/>
        <v>Sedang</v>
      </c>
    </row>
    <row r="20" spans="1:59">
      <c r="A20" s="47">
        <v>18</v>
      </c>
      <c r="B20" s="48">
        <v>5</v>
      </c>
      <c r="C20" s="48">
        <v>5</v>
      </c>
      <c r="D20" s="48">
        <v>5</v>
      </c>
      <c r="E20" s="48">
        <v>5</v>
      </c>
      <c r="F20" s="48">
        <v>5</v>
      </c>
      <c r="G20" s="48">
        <v>5</v>
      </c>
      <c r="H20" s="48">
        <v>5</v>
      </c>
      <c r="I20" s="48">
        <v>5</v>
      </c>
      <c r="J20" s="48">
        <v>5</v>
      </c>
      <c r="K20" s="48">
        <v>5</v>
      </c>
      <c r="L20" s="48">
        <v>5</v>
      </c>
      <c r="M20" s="48">
        <v>4</v>
      </c>
      <c r="N20" s="48">
        <v>5</v>
      </c>
      <c r="O20" s="48">
        <v>4</v>
      </c>
      <c r="P20" s="48">
        <v>4</v>
      </c>
      <c r="Q20" s="48">
        <v>5</v>
      </c>
      <c r="R20" s="47">
        <f t="shared" si="0"/>
        <v>77</v>
      </c>
      <c r="S20" s="48" t="str">
        <f t="shared" si="1"/>
        <v>Sedang</v>
      </c>
      <c r="AC20" s="47">
        <v>18</v>
      </c>
      <c r="AD20" s="48">
        <v>4</v>
      </c>
      <c r="AE20" s="48">
        <v>5</v>
      </c>
      <c r="AF20" s="48">
        <v>5</v>
      </c>
      <c r="AG20" s="48">
        <v>5</v>
      </c>
      <c r="AH20" s="47">
        <f t="shared" si="2"/>
        <v>19</v>
      </c>
      <c r="AI20" s="48" t="str">
        <f t="shared" si="3"/>
        <v>Sedang</v>
      </c>
      <c r="AS20" s="47">
        <v>18</v>
      </c>
      <c r="AT20" s="48">
        <v>5</v>
      </c>
      <c r="AU20" s="48">
        <v>5</v>
      </c>
      <c r="AV20" s="48">
        <v>5</v>
      </c>
      <c r="AW20" s="48">
        <v>5</v>
      </c>
      <c r="AX20" s="48">
        <v>4</v>
      </c>
      <c r="AY20" s="48">
        <v>4</v>
      </c>
      <c r="AZ20" s="48">
        <v>5</v>
      </c>
      <c r="BA20" s="48">
        <v>5</v>
      </c>
      <c r="BB20" s="48">
        <v>5</v>
      </c>
      <c r="BC20" s="48">
        <v>5</v>
      </c>
      <c r="BD20" s="48">
        <v>5</v>
      </c>
      <c r="BE20" s="48">
        <v>4</v>
      </c>
      <c r="BF20" s="47">
        <f t="shared" si="4"/>
        <v>57</v>
      </c>
      <c r="BG20" s="48" t="str">
        <f t="shared" si="5"/>
        <v>Sedang</v>
      </c>
    </row>
    <row r="21" spans="1:59">
      <c r="A21" s="47">
        <v>19</v>
      </c>
      <c r="B21" s="48">
        <v>5</v>
      </c>
      <c r="C21" s="48">
        <v>5</v>
      </c>
      <c r="D21" s="48">
        <v>5</v>
      </c>
      <c r="E21" s="48">
        <v>5</v>
      </c>
      <c r="F21" s="48">
        <v>5</v>
      </c>
      <c r="G21" s="48">
        <v>5</v>
      </c>
      <c r="H21" s="48">
        <v>5</v>
      </c>
      <c r="I21" s="48">
        <v>5</v>
      </c>
      <c r="J21" s="48">
        <v>5</v>
      </c>
      <c r="K21" s="48">
        <v>4</v>
      </c>
      <c r="L21" s="48">
        <v>5</v>
      </c>
      <c r="M21" s="48">
        <v>5</v>
      </c>
      <c r="N21" s="48">
        <v>5</v>
      </c>
      <c r="O21" s="48">
        <v>5</v>
      </c>
      <c r="P21" s="48">
        <v>5</v>
      </c>
      <c r="Q21" s="48">
        <v>4</v>
      </c>
      <c r="R21" s="47">
        <f t="shared" si="0"/>
        <v>78</v>
      </c>
      <c r="S21" s="48" t="str">
        <f t="shared" si="1"/>
        <v>Tinggi</v>
      </c>
      <c r="AC21" s="47">
        <v>19</v>
      </c>
      <c r="AD21" s="48">
        <v>4</v>
      </c>
      <c r="AE21" s="48">
        <v>5</v>
      </c>
      <c r="AF21" s="48">
        <v>4</v>
      </c>
      <c r="AG21" s="48">
        <v>5</v>
      </c>
      <c r="AH21" s="47">
        <f t="shared" si="2"/>
        <v>18</v>
      </c>
      <c r="AI21" s="48" t="str">
        <f t="shared" si="3"/>
        <v>Sedang</v>
      </c>
      <c r="AS21" s="47">
        <v>19</v>
      </c>
      <c r="AT21" s="48">
        <v>5</v>
      </c>
      <c r="AU21" s="48">
        <v>5</v>
      </c>
      <c r="AV21" s="48">
        <v>5</v>
      </c>
      <c r="AW21" s="48">
        <v>5</v>
      </c>
      <c r="AX21" s="48">
        <v>4</v>
      </c>
      <c r="AY21" s="48">
        <v>5</v>
      </c>
      <c r="AZ21" s="48">
        <v>5</v>
      </c>
      <c r="BA21" s="48">
        <v>5</v>
      </c>
      <c r="BB21" s="48">
        <v>5</v>
      </c>
      <c r="BC21" s="48">
        <v>5</v>
      </c>
      <c r="BD21" s="48">
        <v>5</v>
      </c>
      <c r="BE21" s="48">
        <v>5</v>
      </c>
      <c r="BF21" s="47">
        <f t="shared" si="4"/>
        <v>59</v>
      </c>
      <c r="BG21" s="48" t="str">
        <f t="shared" si="5"/>
        <v>Tinggi</v>
      </c>
    </row>
    <row r="22" spans="1:59">
      <c r="A22" s="47">
        <v>20</v>
      </c>
      <c r="B22" s="48">
        <v>4</v>
      </c>
      <c r="C22" s="48">
        <v>4</v>
      </c>
      <c r="D22" s="48">
        <v>4</v>
      </c>
      <c r="E22" s="48">
        <v>4</v>
      </c>
      <c r="F22" s="48">
        <v>4</v>
      </c>
      <c r="G22" s="48">
        <v>4</v>
      </c>
      <c r="H22" s="48">
        <v>4</v>
      </c>
      <c r="I22" s="48">
        <v>4</v>
      </c>
      <c r="J22" s="48">
        <v>4</v>
      </c>
      <c r="K22" s="48">
        <v>4</v>
      </c>
      <c r="L22" s="48">
        <v>4</v>
      </c>
      <c r="M22" s="48">
        <v>3</v>
      </c>
      <c r="N22" s="48">
        <v>4</v>
      </c>
      <c r="O22" s="48">
        <v>4</v>
      </c>
      <c r="P22" s="48">
        <v>4</v>
      </c>
      <c r="Q22" s="48">
        <v>4</v>
      </c>
      <c r="R22" s="47">
        <f t="shared" si="0"/>
        <v>63</v>
      </c>
      <c r="S22" s="48" t="str">
        <f t="shared" si="1"/>
        <v>Sedang</v>
      </c>
      <c r="AC22" s="47">
        <v>20</v>
      </c>
      <c r="AD22" s="48">
        <v>4</v>
      </c>
      <c r="AE22" s="48">
        <v>3</v>
      </c>
      <c r="AF22" s="48">
        <v>4</v>
      </c>
      <c r="AG22" s="48">
        <v>4</v>
      </c>
      <c r="AH22" s="47">
        <f t="shared" si="2"/>
        <v>15</v>
      </c>
      <c r="AI22" s="48" t="str">
        <f t="shared" si="3"/>
        <v>Sedang</v>
      </c>
      <c r="AS22" s="47">
        <v>20</v>
      </c>
      <c r="AT22" s="48">
        <v>4</v>
      </c>
      <c r="AU22" s="48">
        <v>3</v>
      </c>
      <c r="AV22" s="48">
        <v>4</v>
      </c>
      <c r="AW22" s="48">
        <v>4</v>
      </c>
      <c r="AX22" s="48">
        <v>3</v>
      </c>
      <c r="AY22" s="48">
        <v>3</v>
      </c>
      <c r="AZ22" s="48">
        <v>4</v>
      </c>
      <c r="BA22" s="48">
        <v>4</v>
      </c>
      <c r="BB22" s="48">
        <v>4</v>
      </c>
      <c r="BC22" s="48">
        <v>4</v>
      </c>
      <c r="BD22" s="48">
        <v>4</v>
      </c>
      <c r="BE22" s="48">
        <v>3</v>
      </c>
      <c r="BF22" s="47">
        <f t="shared" si="4"/>
        <v>44</v>
      </c>
      <c r="BG22" s="48" t="str">
        <f t="shared" si="5"/>
        <v>Sedang</v>
      </c>
    </row>
    <row r="23" spans="1:59">
      <c r="A23" s="47">
        <v>21</v>
      </c>
      <c r="B23" s="48">
        <v>4</v>
      </c>
      <c r="C23" s="48">
        <v>3</v>
      </c>
      <c r="D23" s="48">
        <v>3</v>
      </c>
      <c r="E23" s="48">
        <v>4</v>
      </c>
      <c r="F23" s="48">
        <v>3</v>
      </c>
      <c r="G23" s="48">
        <v>4</v>
      </c>
      <c r="H23" s="48">
        <v>3</v>
      </c>
      <c r="I23" s="48">
        <v>4</v>
      </c>
      <c r="J23" s="48">
        <v>4</v>
      </c>
      <c r="K23" s="48">
        <v>4</v>
      </c>
      <c r="L23" s="48">
        <v>4</v>
      </c>
      <c r="M23" s="48">
        <v>4</v>
      </c>
      <c r="N23" s="48">
        <v>3</v>
      </c>
      <c r="O23" s="48">
        <v>3</v>
      </c>
      <c r="P23" s="48">
        <v>3</v>
      </c>
      <c r="Q23" s="48">
        <v>4</v>
      </c>
      <c r="R23" s="47">
        <f t="shared" si="0"/>
        <v>57</v>
      </c>
      <c r="S23" s="48" t="str">
        <f t="shared" si="1"/>
        <v>Rendah</v>
      </c>
      <c r="AC23" s="47">
        <v>21</v>
      </c>
      <c r="AD23" s="48">
        <v>3</v>
      </c>
      <c r="AE23" s="48">
        <v>4</v>
      </c>
      <c r="AF23" s="48">
        <v>4</v>
      </c>
      <c r="AG23" s="48">
        <v>3</v>
      </c>
      <c r="AH23" s="47">
        <f t="shared" si="2"/>
        <v>14</v>
      </c>
      <c r="AI23" s="48" t="str">
        <f t="shared" si="3"/>
        <v>Rendah</v>
      </c>
      <c r="AS23" s="47">
        <v>21</v>
      </c>
      <c r="AT23" s="48">
        <v>3</v>
      </c>
      <c r="AU23" s="48">
        <v>3</v>
      </c>
      <c r="AV23" s="48">
        <v>3</v>
      </c>
      <c r="AW23" s="48">
        <v>3</v>
      </c>
      <c r="AX23" s="48">
        <v>3</v>
      </c>
      <c r="AY23" s="48">
        <v>3</v>
      </c>
      <c r="AZ23" s="48">
        <v>3</v>
      </c>
      <c r="BA23" s="48">
        <v>3</v>
      </c>
      <c r="BB23" s="48">
        <v>4</v>
      </c>
      <c r="BC23" s="48">
        <v>4</v>
      </c>
      <c r="BD23" s="48">
        <v>3</v>
      </c>
      <c r="BE23" s="48">
        <v>3</v>
      </c>
      <c r="BF23" s="47">
        <f t="shared" si="4"/>
        <v>38</v>
      </c>
      <c r="BG23" s="48" t="str">
        <f t="shared" si="5"/>
        <v>Rendah</v>
      </c>
    </row>
    <row r="24" spans="1:59">
      <c r="A24" s="47">
        <v>22</v>
      </c>
      <c r="B24" s="48">
        <v>5</v>
      </c>
      <c r="C24" s="48">
        <v>5</v>
      </c>
      <c r="D24" s="48">
        <v>4</v>
      </c>
      <c r="E24" s="48">
        <v>5</v>
      </c>
      <c r="F24" s="48">
        <v>4</v>
      </c>
      <c r="G24" s="48">
        <v>5</v>
      </c>
      <c r="H24" s="48">
        <v>4</v>
      </c>
      <c r="I24" s="48">
        <v>5</v>
      </c>
      <c r="J24" s="48">
        <v>5</v>
      </c>
      <c r="K24" s="48">
        <v>5</v>
      </c>
      <c r="L24" s="48">
        <v>4</v>
      </c>
      <c r="M24" s="48">
        <v>4</v>
      </c>
      <c r="N24" s="48">
        <v>5</v>
      </c>
      <c r="O24" s="48">
        <v>4</v>
      </c>
      <c r="P24" s="48">
        <v>5</v>
      </c>
      <c r="Q24" s="48">
        <v>5</v>
      </c>
      <c r="R24" s="47">
        <f t="shared" si="0"/>
        <v>74</v>
      </c>
      <c r="S24" s="48" t="str">
        <f t="shared" si="1"/>
        <v>Sedang</v>
      </c>
      <c r="AC24" s="47">
        <v>22</v>
      </c>
      <c r="AD24" s="48">
        <v>5</v>
      </c>
      <c r="AE24" s="48">
        <v>4</v>
      </c>
      <c r="AF24" s="48">
        <v>4</v>
      </c>
      <c r="AG24" s="48">
        <v>4</v>
      </c>
      <c r="AH24" s="47">
        <f t="shared" si="2"/>
        <v>17</v>
      </c>
      <c r="AI24" s="48" t="str">
        <f t="shared" si="3"/>
        <v>Sedang</v>
      </c>
      <c r="AS24" s="47">
        <v>22</v>
      </c>
      <c r="AT24" s="48">
        <v>4</v>
      </c>
      <c r="AU24" s="48">
        <v>5</v>
      </c>
      <c r="AV24" s="48">
        <v>4</v>
      </c>
      <c r="AW24" s="48">
        <v>3</v>
      </c>
      <c r="AX24" s="48">
        <v>5</v>
      </c>
      <c r="AY24" s="48">
        <v>4</v>
      </c>
      <c r="AZ24" s="48">
        <v>4</v>
      </c>
      <c r="BA24" s="48">
        <v>4</v>
      </c>
      <c r="BB24" s="48">
        <v>4</v>
      </c>
      <c r="BC24" s="48">
        <v>5</v>
      </c>
      <c r="BD24" s="48">
        <v>4</v>
      </c>
      <c r="BE24" s="48">
        <v>5</v>
      </c>
      <c r="BF24" s="47">
        <f t="shared" si="4"/>
        <v>51</v>
      </c>
      <c r="BG24" s="48" t="str">
        <f t="shared" si="5"/>
        <v>Sedang</v>
      </c>
    </row>
    <row r="25" spans="1:59">
      <c r="A25" s="47">
        <v>23</v>
      </c>
      <c r="B25" s="48">
        <v>5</v>
      </c>
      <c r="C25" s="48">
        <v>5</v>
      </c>
      <c r="D25" s="48">
        <v>4</v>
      </c>
      <c r="E25" s="48">
        <v>5</v>
      </c>
      <c r="F25" s="48">
        <v>5</v>
      </c>
      <c r="G25" s="48">
        <v>4</v>
      </c>
      <c r="H25" s="48">
        <v>5</v>
      </c>
      <c r="I25" s="48">
        <v>5</v>
      </c>
      <c r="J25" s="48">
        <v>5</v>
      </c>
      <c r="K25" s="48">
        <v>5</v>
      </c>
      <c r="L25" s="48">
        <v>5</v>
      </c>
      <c r="M25" s="48">
        <v>5</v>
      </c>
      <c r="N25" s="48">
        <v>4</v>
      </c>
      <c r="O25" s="48">
        <v>4</v>
      </c>
      <c r="P25" s="48">
        <v>5</v>
      </c>
      <c r="Q25" s="48">
        <v>5</v>
      </c>
      <c r="R25" s="47">
        <f t="shared" si="0"/>
        <v>76</v>
      </c>
      <c r="S25" s="48" t="str">
        <f t="shared" si="1"/>
        <v>Sedang</v>
      </c>
      <c r="AC25" s="47">
        <v>23</v>
      </c>
      <c r="AD25" s="48">
        <v>5</v>
      </c>
      <c r="AE25" s="48">
        <v>5</v>
      </c>
      <c r="AF25" s="48">
        <v>5</v>
      </c>
      <c r="AG25" s="48">
        <v>5</v>
      </c>
      <c r="AH25" s="47">
        <f t="shared" si="2"/>
        <v>20</v>
      </c>
      <c r="AI25" s="48" t="str">
        <f t="shared" si="3"/>
        <v>Sedang</v>
      </c>
      <c r="AS25" s="47">
        <v>23</v>
      </c>
      <c r="AT25" s="48">
        <v>5</v>
      </c>
      <c r="AU25" s="48">
        <v>5</v>
      </c>
      <c r="AV25" s="48">
        <v>5</v>
      </c>
      <c r="AW25" s="48">
        <v>5</v>
      </c>
      <c r="AX25" s="48">
        <v>4</v>
      </c>
      <c r="AY25" s="48">
        <v>5</v>
      </c>
      <c r="AZ25" s="48">
        <v>5</v>
      </c>
      <c r="BA25" s="48">
        <v>5</v>
      </c>
      <c r="BB25" s="48">
        <v>5</v>
      </c>
      <c r="BC25" s="48">
        <v>4</v>
      </c>
      <c r="BD25" s="48">
        <v>5</v>
      </c>
      <c r="BE25" s="48">
        <v>5</v>
      </c>
      <c r="BF25" s="47">
        <f t="shared" si="4"/>
        <v>58</v>
      </c>
      <c r="BG25" s="48" t="str">
        <f t="shared" si="5"/>
        <v>Tinggi</v>
      </c>
    </row>
    <row r="26" spans="1:59">
      <c r="A26" s="47">
        <v>24</v>
      </c>
      <c r="B26" s="48">
        <v>4</v>
      </c>
      <c r="C26" s="48">
        <v>4</v>
      </c>
      <c r="D26" s="48">
        <v>4</v>
      </c>
      <c r="E26" s="48">
        <v>4</v>
      </c>
      <c r="F26" s="48">
        <v>4</v>
      </c>
      <c r="G26" s="48">
        <v>4</v>
      </c>
      <c r="H26" s="48">
        <v>4</v>
      </c>
      <c r="I26" s="48">
        <v>4</v>
      </c>
      <c r="J26" s="48">
        <v>4</v>
      </c>
      <c r="K26" s="48">
        <v>4</v>
      </c>
      <c r="L26" s="48">
        <v>4</v>
      </c>
      <c r="M26" s="48">
        <v>3</v>
      </c>
      <c r="N26" s="48">
        <v>4</v>
      </c>
      <c r="O26" s="48">
        <v>4</v>
      </c>
      <c r="P26" s="48">
        <v>4</v>
      </c>
      <c r="Q26" s="48">
        <v>5</v>
      </c>
      <c r="R26" s="47">
        <f t="shared" si="0"/>
        <v>64</v>
      </c>
      <c r="S26" s="48" t="str">
        <f t="shared" si="1"/>
        <v>Sedang</v>
      </c>
      <c r="AC26" s="47">
        <v>24</v>
      </c>
      <c r="AD26" s="48">
        <v>4</v>
      </c>
      <c r="AE26" s="48">
        <v>4</v>
      </c>
      <c r="AF26" s="48">
        <v>5</v>
      </c>
      <c r="AG26" s="48">
        <v>4</v>
      </c>
      <c r="AH26" s="47">
        <f t="shared" si="2"/>
        <v>17</v>
      </c>
      <c r="AI26" s="48" t="str">
        <f t="shared" si="3"/>
        <v>Sedang</v>
      </c>
      <c r="AS26" s="47">
        <v>24</v>
      </c>
      <c r="AT26" s="48">
        <v>4</v>
      </c>
      <c r="AU26" s="48">
        <v>4</v>
      </c>
      <c r="AV26" s="48">
        <v>4</v>
      </c>
      <c r="AW26" s="48">
        <v>4</v>
      </c>
      <c r="AX26" s="48">
        <v>4</v>
      </c>
      <c r="AY26" s="48">
        <v>4</v>
      </c>
      <c r="AZ26" s="48">
        <v>4</v>
      </c>
      <c r="BA26" s="48">
        <v>4</v>
      </c>
      <c r="BB26" s="48">
        <v>4</v>
      </c>
      <c r="BC26" s="48">
        <v>3</v>
      </c>
      <c r="BD26" s="48">
        <v>4</v>
      </c>
      <c r="BE26" s="48">
        <v>4</v>
      </c>
      <c r="BF26" s="47">
        <f t="shared" si="4"/>
        <v>47</v>
      </c>
      <c r="BG26" s="48" t="str">
        <f t="shared" si="5"/>
        <v>Sedang</v>
      </c>
    </row>
    <row r="27" spans="1:59">
      <c r="A27" s="47">
        <v>25</v>
      </c>
      <c r="B27" s="48">
        <v>3</v>
      </c>
      <c r="C27" s="48">
        <v>3</v>
      </c>
      <c r="D27" s="48">
        <v>3</v>
      </c>
      <c r="E27" s="48">
        <v>3</v>
      </c>
      <c r="F27" s="48">
        <v>3</v>
      </c>
      <c r="G27" s="48">
        <v>3</v>
      </c>
      <c r="H27" s="48">
        <v>3</v>
      </c>
      <c r="I27" s="48">
        <v>3</v>
      </c>
      <c r="J27" s="48">
        <v>4</v>
      </c>
      <c r="K27" s="48">
        <v>3</v>
      </c>
      <c r="L27" s="48">
        <v>4</v>
      </c>
      <c r="M27" s="48">
        <v>3</v>
      </c>
      <c r="N27" s="48">
        <v>3</v>
      </c>
      <c r="O27" s="48">
        <v>4</v>
      </c>
      <c r="P27" s="48">
        <v>3</v>
      </c>
      <c r="Q27" s="48">
        <v>4</v>
      </c>
      <c r="R27" s="47">
        <f t="shared" si="0"/>
        <v>52</v>
      </c>
      <c r="S27" s="48" t="str">
        <f t="shared" si="1"/>
        <v>Rendah</v>
      </c>
      <c r="AC27" s="47">
        <v>25</v>
      </c>
      <c r="AD27" s="48">
        <v>3</v>
      </c>
      <c r="AE27" s="48">
        <v>4</v>
      </c>
      <c r="AF27" s="48">
        <v>3</v>
      </c>
      <c r="AG27" s="48">
        <v>4</v>
      </c>
      <c r="AH27" s="47">
        <f t="shared" si="2"/>
        <v>14</v>
      </c>
      <c r="AI27" s="48" t="str">
        <f t="shared" si="3"/>
        <v>Rendah</v>
      </c>
      <c r="AS27" s="47">
        <v>25</v>
      </c>
      <c r="AT27" s="48">
        <v>3</v>
      </c>
      <c r="AU27" s="48">
        <v>3</v>
      </c>
      <c r="AV27" s="48">
        <v>3</v>
      </c>
      <c r="AW27" s="48">
        <v>3</v>
      </c>
      <c r="AX27" s="48">
        <v>3</v>
      </c>
      <c r="AY27" s="48">
        <v>3</v>
      </c>
      <c r="AZ27" s="48">
        <v>3</v>
      </c>
      <c r="BA27" s="48">
        <v>3</v>
      </c>
      <c r="BB27" s="48">
        <v>4</v>
      </c>
      <c r="BC27" s="48">
        <v>3</v>
      </c>
      <c r="BD27" s="48">
        <v>4</v>
      </c>
      <c r="BE27" s="48">
        <v>4</v>
      </c>
      <c r="BF27" s="47">
        <f t="shared" si="4"/>
        <v>39</v>
      </c>
      <c r="BG27" s="48" t="str">
        <f t="shared" si="5"/>
        <v>Rendah</v>
      </c>
    </row>
    <row r="28" spans="1:59">
      <c r="A28" s="47">
        <v>26</v>
      </c>
      <c r="B28" s="48">
        <v>4</v>
      </c>
      <c r="C28" s="48">
        <v>5</v>
      </c>
      <c r="D28" s="48">
        <v>4</v>
      </c>
      <c r="E28" s="48">
        <v>4</v>
      </c>
      <c r="F28" s="48">
        <v>5</v>
      </c>
      <c r="G28" s="48">
        <v>5</v>
      </c>
      <c r="H28" s="48">
        <v>4</v>
      </c>
      <c r="I28" s="48">
        <v>4</v>
      </c>
      <c r="J28" s="48">
        <v>5</v>
      </c>
      <c r="K28" s="48">
        <v>5</v>
      </c>
      <c r="L28" s="48">
        <v>4</v>
      </c>
      <c r="M28" s="48">
        <v>4</v>
      </c>
      <c r="N28" s="48">
        <v>5</v>
      </c>
      <c r="O28" s="48">
        <v>4</v>
      </c>
      <c r="P28" s="48">
        <v>5</v>
      </c>
      <c r="Q28" s="48">
        <v>5</v>
      </c>
      <c r="R28" s="47">
        <f t="shared" si="0"/>
        <v>72</v>
      </c>
      <c r="S28" s="48" t="str">
        <f t="shared" si="1"/>
        <v>Sedang</v>
      </c>
      <c r="AC28" s="47">
        <v>26</v>
      </c>
      <c r="AD28" s="48">
        <v>4</v>
      </c>
      <c r="AE28" s="48">
        <v>5</v>
      </c>
      <c r="AF28" s="48">
        <v>5</v>
      </c>
      <c r="AG28" s="48">
        <v>4</v>
      </c>
      <c r="AH28" s="47">
        <f t="shared" si="2"/>
        <v>18</v>
      </c>
      <c r="AI28" s="48" t="str">
        <f t="shared" si="3"/>
        <v>Sedang</v>
      </c>
      <c r="AS28" s="47">
        <v>26</v>
      </c>
      <c r="AT28" s="48">
        <v>5</v>
      </c>
      <c r="AU28" s="48">
        <v>4</v>
      </c>
      <c r="AV28" s="48">
        <v>4</v>
      </c>
      <c r="AW28" s="48">
        <v>5</v>
      </c>
      <c r="AX28" s="48">
        <v>5</v>
      </c>
      <c r="AY28" s="48">
        <v>4</v>
      </c>
      <c r="AZ28" s="48">
        <v>5</v>
      </c>
      <c r="BA28" s="48">
        <v>5</v>
      </c>
      <c r="BB28" s="48">
        <v>4</v>
      </c>
      <c r="BC28" s="48">
        <v>5</v>
      </c>
      <c r="BD28" s="48">
        <v>4</v>
      </c>
      <c r="BE28" s="48">
        <v>4</v>
      </c>
      <c r="BF28" s="47">
        <f t="shared" si="4"/>
        <v>54</v>
      </c>
      <c r="BG28" s="48" t="str">
        <f t="shared" si="5"/>
        <v>Sedang</v>
      </c>
    </row>
    <row r="29" spans="1:59">
      <c r="A29" s="47">
        <v>27</v>
      </c>
      <c r="B29" s="48">
        <v>5</v>
      </c>
      <c r="C29" s="48">
        <v>5</v>
      </c>
      <c r="D29" s="48">
        <v>4</v>
      </c>
      <c r="E29" s="48">
        <v>5</v>
      </c>
      <c r="F29" s="48">
        <v>5</v>
      </c>
      <c r="G29" s="48">
        <v>5</v>
      </c>
      <c r="H29" s="48">
        <v>4</v>
      </c>
      <c r="I29" s="48">
        <v>5</v>
      </c>
      <c r="J29" s="48">
        <v>5</v>
      </c>
      <c r="K29" s="48">
        <v>5</v>
      </c>
      <c r="L29" s="48">
        <v>5</v>
      </c>
      <c r="M29" s="48">
        <v>4</v>
      </c>
      <c r="N29" s="48">
        <v>5</v>
      </c>
      <c r="O29" s="48">
        <v>5</v>
      </c>
      <c r="P29" s="48">
        <v>4</v>
      </c>
      <c r="Q29" s="48">
        <v>5</v>
      </c>
      <c r="R29" s="47">
        <f t="shared" si="0"/>
        <v>76</v>
      </c>
      <c r="S29" s="48" t="str">
        <f t="shared" si="1"/>
        <v>Sedang</v>
      </c>
      <c r="AC29" s="47">
        <v>27</v>
      </c>
      <c r="AD29" s="48">
        <v>5</v>
      </c>
      <c r="AE29" s="48">
        <v>4</v>
      </c>
      <c r="AF29" s="48">
        <v>4</v>
      </c>
      <c r="AG29" s="48">
        <v>5</v>
      </c>
      <c r="AH29" s="47">
        <f t="shared" si="2"/>
        <v>18</v>
      </c>
      <c r="AI29" s="48" t="str">
        <f t="shared" si="3"/>
        <v>Sedang</v>
      </c>
      <c r="AS29" s="47">
        <v>27</v>
      </c>
      <c r="AT29" s="48">
        <v>5</v>
      </c>
      <c r="AU29" s="48">
        <v>4</v>
      </c>
      <c r="AV29" s="48">
        <v>5</v>
      </c>
      <c r="AW29" s="48">
        <v>4</v>
      </c>
      <c r="AX29" s="48">
        <v>5</v>
      </c>
      <c r="AY29" s="48">
        <v>5</v>
      </c>
      <c r="AZ29" s="48">
        <v>5</v>
      </c>
      <c r="BA29" s="48">
        <v>4</v>
      </c>
      <c r="BB29" s="48">
        <v>5</v>
      </c>
      <c r="BC29" s="48">
        <v>4</v>
      </c>
      <c r="BD29" s="48">
        <v>4</v>
      </c>
      <c r="BE29" s="48">
        <v>4</v>
      </c>
      <c r="BF29" s="47">
        <f t="shared" si="4"/>
        <v>54</v>
      </c>
      <c r="BG29" s="48" t="str">
        <f t="shared" si="5"/>
        <v>Sedang</v>
      </c>
    </row>
    <row r="30" spans="1:59">
      <c r="A30" s="47">
        <v>28</v>
      </c>
      <c r="B30" s="48">
        <v>5</v>
      </c>
      <c r="C30" s="48">
        <v>5</v>
      </c>
      <c r="D30" s="48">
        <v>5</v>
      </c>
      <c r="E30" s="48">
        <v>5</v>
      </c>
      <c r="F30" s="48">
        <v>4</v>
      </c>
      <c r="G30" s="48">
        <v>5</v>
      </c>
      <c r="H30" s="48">
        <v>5</v>
      </c>
      <c r="I30" s="48">
        <v>4</v>
      </c>
      <c r="J30" s="48">
        <v>5</v>
      </c>
      <c r="K30" s="48">
        <v>5</v>
      </c>
      <c r="L30" s="48">
        <v>5</v>
      </c>
      <c r="M30" s="48">
        <v>5</v>
      </c>
      <c r="N30" s="48">
        <v>5</v>
      </c>
      <c r="O30" s="48">
        <v>4</v>
      </c>
      <c r="P30" s="48">
        <v>5</v>
      </c>
      <c r="Q30" s="48">
        <v>5</v>
      </c>
      <c r="R30" s="47">
        <f t="shared" si="0"/>
        <v>77</v>
      </c>
      <c r="S30" s="48" t="str">
        <f t="shared" si="1"/>
        <v>Sedang</v>
      </c>
      <c r="AC30" s="47">
        <v>28</v>
      </c>
      <c r="AD30" s="48">
        <v>4</v>
      </c>
      <c r="AE30" s="48">
        <v>5</v>
      </c>
      <c r="AF30" s="48">
        <v>5</v>
      </c>
      <c r="AG30" s="48">
        <v>5</v>
      </c>
      <c r="AH30" s="47">
        <f t="shared" si="2"/>
        <v>19</v>
      </c>
      <c r="AI30" s="48" t="str">
        <f t="shared" si="3"/>
        <v>Sedang</v>
      </c>
      <c r="AS30" s="47">
        <v>28</v>
      </c>
      <c r="AT30" s="48">
        <v>5</v>
      </c>
      <c r="AU30" s="48">
        <v>4</v>
      </c>
      <c r="AV30" s="48">
        <v>4</v>
      </c>
      <c r="AW30" s="48">
        <v>5</v>
      </c>
      <c r="AX30" s="48">
        <v>5</v>
      </c>
      <c r="AY30" s="48">
        <v>5</v>
      </c>
      <c r="AZ30" s="48">
        <v>5</v>
      </c>
      <c r="BA30" s="48">
        <v>5</v>
      </c>
      <c r="BB30" s="48">
        <v>5</v>
      </c>
      <c r="BC30" s="48">
        <v>4</v>
      </c>
      <c r="BD30" s="48">
        <v>5</v>
      </c>
      <c r="BE30" s="48">
        <v>5</v>
      </c>
      <c r="BF30" s="47">
        <f t="shared" si="4"/>
        <v>57</v>
      </c>
      <c r="BG30" s="48" t="str">
        <f t="shared" si="5"/>
        <v>Sedang</v>
      </c>
    </row>
    <row r="31" spans="1:59">
      <c r="A31" s="47">
        <v>29</v>
      </c>
      <c r="B31" s="48">
        <v>5</v>
      </c>
      <c r="C31" s="48">
        <v>4</v>
      </c>
      <c r="D31" s="48">
        <v>4</v>
      </c>
      <c r="E31" s="48">
        <v>5</v>
      </c>
      <c r="F31" s="48">
        <v>5</v>
      </c>
      <c r="G31" s="48">
        <v>4</v>
      </c>
      <c r="H31" s="48">
        <v>3</v>
      </c>
      <c r="I31" s="48">
        <v>5</v>
      </c>
      <c r="J31" s="48">
        <v>4</v>
      </c>
      <c r="K31" s="48">
        <v>4</v>
      </c>
      <c r="L31" s="48">
        <v>5</v>
      </c>
      <c r="M31" s="48">
        <v>4</v>
      </c>
      <c r="N31" s="48">
        <v>5</v>
      </c>
      <c r="O31" s="48">
        <v>4</v>
      </c>
      <c r="P31" s="48">
        <v>5</v>
      </c>
      <c r="Q31" s="48">
        <v>5</v>
      </c>
      <c r="R31" s="47">
        <f t="shared" si="0"/>
        <v>71</v>
      </c>
      <c r="S31" s="48" t="str">
        <f t="shared" si="1"/>
        <v>Sedang</v>
      </c>
      <c r="AC31" s="47">
        <v>29</v>
      </c>
      <c r="AD31" s="48">
        <v>4</v>
      </c>
      <c r="AE31" s="48">
        <v>5</v>
      </c>
      <c r="AF31" s="48">
        <v>5</v>
      </c>
      <c r="AG31" s="48">
        <v>4</v>
      </c>
      <c r="AH31" s="47">
        <f t="shared" si="2"/>
        <v>18</v>
      </c>
      <c r="AI31" s="48" t="str">
        <f t="shared" si="3"/>
        <v>Sedang</v>
      </c>
      <c r="AS31" s="47">
        <v>29</v>
      </c>
      <c r="AT31" s="48">
        <v>5</v>
      </c>
      <c r="AU31" s="48">
        <v>4</v>
      </c>
      <c r="AV31" s="48">
        <v>5</v>
      </c>
      <c r="AW31" s="48">
        <v>5</v>
      </c>
      <c r="AX31" s="48">
        <v>5</v>
      </c>
      <c r="AY31" s="48">
        <v>4</v>
      </c>
      <c r="AZ31" s="48">
        <v>5</v>
      </c>
      <c r="BA31" s="48">
        <v>5</v>
      </c>
      <c r="BB31" s="48">
        <v>4</v>
      </c>
      <c r="BC31" s="48">
        <v>5</v>
      </c>
      <c r="BD31" s="48">
        <v>5</v>
      </c>
      <c r="BE31" s="48">
        <v>4</v>
      </c>
      <c r="BF31" s="47">
        <f t="shared" si="4"/>
        <v>56</v>
      </c>
      <c r="BG31" s="48" t="str">
        <f t="shared" si="5"/>
        <v>Sedang</v>
      </c>
    </row>
    <row r="32" spans="1:59">
      <c r="A32" s="47">
        <v>30</v>
      </c>
      <c r="B32" s="48">
        <v>4</v>
      </c>
      <c r="C32" s="48">
        <v>4</v>
      </c>
      <c r="D32" s="48">
        <v>4</v>
      </c>
      <c r="E32" s="48">
        <v>4</v>
      </c>
      <c r="F32" s="48">
        <v>4</v>
      </c>
      <c r="G32" s="48">
        <v>4</v>
      </c>
      <c r="H32" s="48">
        <v>4</v>
      </c>
      <c r="I32" s="48">
        <v>4</v>
      </c>
      <c r="J32" s="48">
        <v>4</v>
      </c>
      <c r="K32" s="48">
        <v>3</v>
      </c>
      <c r="L32" s="48">
        <v>5</v>
      </c>
      <c r="M32" s="48">
        <v>4</v>
      </c>
      <c r="N32" s="48">
        <v>4</v>
      </c>
      <c r="O32" s="48">
        <v>5</v>
      </c>
      <c r="P32" s="48">
        <v>4</v>
      </c>
      <c r="Q32" s="48">
        <v>4</v>
      </c>
      <c r="R32" s="47">
        <f t="shared" si="0"/>
        <v>65</v>
      </c>
      <c r="S32" s="48" t="str">
        <f t="shared" si="1"/>
        <v>Sedang</v>
      </c>
      <c r="AC32" s="47">
        <v>30</v>
      </c>
      <c r="AD32" s="48">
        <v>3</v>
      </c>
      <c r="AE32" s="48">
        <v>4</v>
      </c>
      <c r="AF32" s="48">
        <v>5</v>
      </c>
      <c r="AG32" s="48">
        <v>4</v>
      </c>
      <c r="AH32" s="47">
        <f t="shared" si="2"/>
        <v>16</v>
      </c>
      <c r="AI32" s="48" t="str">
        <f t="shared" si="3"/>
        <v>Sedang</v>
      </c>
      <c r="AS32" s="47">
        <v>30</v>
      </c>
      <c r="AT32" s="48">
        <v>4</v>
      </c>
      <c r="AU32" s="48">
        <v>4</v>
      </c>
      <c r="AV32" s="48">
        <v>4</v>
      </c>
      <c r="AW32" s="48">
        <v>4</v>
      </c>
      <c r="AX32" s="48">
        <v>4</v>
      </c>
      <c r="AY32" s="48">
        <v>5</v>
      </c>
      <c r="AZ32" s="48">
        <v>4</v>
      </c>
      <c r="BA32" s="48">
        <v>4</v>
      </c>
      <c r="BB32" s="48">
        <v>4</v>
      </c>
      <c r="BC32" s="48">
        <v>4</v>
      </c>
      <c r="BD32" s="48">
        <v>4</v>
      </c>
      <c r="BE32" s="48">
        <v>3</v>
      </c>
      <c r="BF32" s="47">
        <f t="shared" si="4"/>
        <v>48</v>
      </c>
      <c r="BG32" s="48" t="str">
        <f t="shared" si="5"/>
        <v>Sedang</v>
      </c>
    </row>
    <row r="33" spans="1:59">
      <c r="A33" s="47">
        <v>31</v>
      </c>
      <c r="B33" s="48">
        <v>3</v>
      </c>
      <c r="C33" s="48">
        <v>3</v>
      </c>
      <c r="D33" s="48">
        <v>3</v>
      </c>
      <c r="E33" s="48">
        <v>3</v>
      </c>
      <c r="F33" s="48">
        <v>3</v>
      </c>
      <c r="G33" s="48">
        <v>3</v>
      </c>
      <c r="H33" s="48">
        <v>3</v>
      </c>
      <c r="I33" s="48">
        <v>2</v>
      </c>
      <c r="J33" s="48">
        <v>3</v>
      </c>
      <c r="K33" s="48">
        <v>3</v>
      </c>
      <c r="L33" s="48">
        <v>3</v>
      </c>
      <c r="M33" s="48">
        <v>3</v>
      </c>
      <c r="N33" s="48">
        <v>3</v>
      </c>
      <c r="O33" s="48">
        <v>3</v>
      </c>
      <c r="P33" s="48">
        <v>3</v>
      </c>
      <c r="Q33" s="48">
        <v>3</v>
      </c>
      <c r="R33" s="47">
        <f t="shared" si="0"/>
        <v>47</v>
      </c>
      <c r="S33" s="48" t="str">
        <f t="shared" si="1"/>
        <v>Rendah</v>
      </c>
      <c r="AC33" s="47">
        <v>31</v>
      </c>
      <c r="AD33" s="48">
        <v>3</v>
      </c>
      <c r="AE33" s="48">
        <v>3</v>
      </c>
      <c r="AF33" s="48">
        <v>2</v>
      </c>
      <c r="AG33" s="48">
        <v>3</v>
      </c>
      <c r="AH33" s="47">
        <f t="shared" si="2"/>
        <v>11</v>
      </c>
      <c r="AI33" s="48" t="str">
        <f t="shared" si="3"/>
        <v>Rendah</v>
      </c>
      <c r="AS33" s="47">
        <v>31</v>
      </c>
      <c r="AT33" s="48">
        <v>2</v>
      </c>
      <c r="AU33" s="48">
        <v>3</v>
      </c>
      <c r="AV33" s="48">
        <v>3</v>
      </c>
      <c r="AW33" s="48">
        <v>3</v>
      </c>
      <c r="AX33" s="48">
        <v>3</v>
      </c>
      <c r="AY33" s="48">
        <v>2</v>
      </c>
      <c r="AZ33" s="48">
        <v>2</v>
      </c>
      <c r="BA33" s="48">
        <v>3</v>
      </c>
      <c r="BB33" s="48">
        <v>3</v>
      </c>
      <c r="BC33" s="48">
        <v>3</v>
      </c>
      <c r="BD33" s="48">
        <v>3</v>
      </c>
      <c r="BE33" s="48">
        <v>3</v>
      </c>
      <c r="BF33" s="47">
        <f t="shared" si="4"/>
        <v>33</v>
      </c>
      <c r="BG33" s="48" t="str">
        <f t="shared" si="5"/>
        <v>Rendah</v>
      </c>
    </row>
    <row r="34" spans="1:59">
      <c r="A34" s="47">
        <v>32</v>
      </c>
      <c r="B34" s="48">
        <v>4</v>
      </c>
      <c r="C34" s="48">
        <v>4</v>
      </c>
      <c r="D34" s="48">
        <v>3</v>
      </c>
      <c r="E34" s="48">
        <v>5</v>
      </c>
      <c r="F34" s="48">
        <v>5</v>
      </c>
      <c r="G34" s="48">
        <v>5</v>
      </c>
      <c r="H34" s="48">
        <v>4</v>
      </c>
      <c r="I34" s="48">
        <v>5</v>
      </c>
      <c r="J34" s="48">
        <v>5</v>
      </c>
      <c r="K34" s="48">
        <v>4</v>
      </c>
      <c r="L34" s="48">
        <v>5</v>
      </c>
      <c r="M34" s="48">
        <v>4</v>
      </c>
      <c r="N34" s="48">
        <v>4</v>
      </c>
      <c r="O34" s="48">
        <v>3</v>
      </c>
      <c r="P34" s="48">
        <v>4</v>
      </c>
      <c r="Q34" s="48">
        <v>4</v>
      </c>
      <c r="R34" s="47">
        <f t="shared" si="0"/>
        <v>68</v>
      </c>
      <c r="S34" s="48" t="str">
        <f t="shared" si="1"/>
        <v>Sedang</v>
      </c>
      <c r="AC34" s="47">
        <v>32</v>
      </c>
      <c r="AD34" s="48">
        <v>4</v>
      </c>
      <c r="AE34" s="48">
        <v>5</v>
      </c>
      <c r="AF34" s="48">
        <v>4</v>
      </c>
      <c r="AG34" s="48">
        <v>4</v>
      </c>
      <c r="AH34" s="47">
        <f t="shared" si="2"/>
        <v>17</v>
      </c>
      <c r="AI34" s="48" t="str">
        <f t="shared" si="3"/>
        <v>Sedang</v>
      </c>
      <c r="AS34" s="47">
        <v>32</v>
      </c>
      <c r="AT34" s="48">
        <v>4</v>
      </c>
      <c r="AU34" s="48">
        <v>4</v>
      </c>
      <c r="AV34" s="48">
        <v>3</v>
      </c>
      <c r="AW34" s="48">
        <v>4</v>
      </c>
      <c r="AX34" s="48">
        <v>4</v>
      </c>
      <c r="AY34" s="48">
        <v>4</v>
      </c>
      <c r="AZ34" s="48">
        <v>4</v>
      </c>
      <c r="BA34" s="48">
        <v>5</v>
      </c>
      <c r="BB34" s="48">
        <v>4</v>
      </c>
      <c r="BC34" s="48">
        <v>4</v>
      </c>
      <c r="BD34" s="48">
        <v>5</v>
      </c>
      <c r="BE34" s="48">
        <v>5</v>
      </c>
      <c r="BF34" s="47">
        <f t="shared" si="4"/>
        <v>50</v>
      </c>
      <c r="BG34" s="48" t="str">
        <f t="shared" si="5"/>
        <v>Sedang</v>
      </c>
    </row>
    <row r="35" spans="1:59">
      <c r="A35" s="47">
        <v>33</v>
      </c>
      <c r="B35" s="48">
        <v>5</v>
      </c>
      <c r="C35" s="48">
        <v>5</v>
      </c>
      <c r="D35" s="48">
        <v>5</v>
      </c>
      <c r="E35" s="48">
        <v>5</v>
      </c>
      <c r="F35" s="48">
        <v>5</v>
      </c>
      <c r="G35" s="48">
        <v>5</v>
      </c>
      <c r="H35" s="48">
        <v>5</v>
      </c>
      <c r="I35" s="48">
        <v>5</v>
      </c>
      <c r="J35" s="48">
        <v>4</v>
      </c>
      <c r="K35" s="48">
        <v>5</v>
      </c>
      <c r="L35" s="48">
        <v>5</v>
      </c>
      <c r="M35" s="48">
        <v>5</v>
      </c>
      <c r="N35" s="48">
        <v>5</v>
      </c>
      <c r="O35" s="48">
        <v>4</v>
      </c>
      <c r="P35" s="48">
        <v>4</v>
      </c>
      <c r="Q35" s="48">
        <v>5</v>
      </c>
      <c r="R35" s="47">
        <f t="shared" si="0"/>
        <v>77</v>
      </c>
      <c r="S35" s="48" t="str">
        <f t="shared" si="1"/>
        <v>Sedang</v>
      </c>
      <c r="AC35" s="47">
        <v>33</v>
      </c>
      <c r="AD35" s="48">
        <v>5</v>
      </c>
      <c r="AE35" s="48">
        <v>5</v>
      </c>
      <c r="AF35" s="48">
        <v>4</v>
      </c>
      <c r="AG35" s="48">
        <v>5</v>
      </c>
      <c r="AH35" s="47">
        <f t="shared" si="2"/>
        <v>19</v>
      </c>
      <c r="AI35" s="48" t="str">
        <f t="shared" si="3"/>
        <v>Sedang</v>
      </c>
      <c r="AS35" s="47">
        <v>33</v>
      </c>
      <c r="AT35" s="48">
        <v>4</v>
      </c>
      <c r="AU35" s="48">
        <v>5</v>
      </c>
      <c r="AV35" s="48">
        <v>5</v>
      </c>
      <c r="AW35" s="48">
        <v>5</v>
      </c>
      <c r="AX35" s="48">
        <v>5</v>
      </c>
      <c r="AY35" s="48">
        <v>5</v>
      </c>
      <c r="AZ35" s="48">
        <v>5</v>
      </c>
      <c r="BA35" s="48">
        <v>5</v>
      </c>
      <c r="BB35" s="48">
        <v>5</v>
      </c>
      <c r="BC35" s="48">
        <v>5</v>
      </c>
      <c r="BD35" s="48">
        <v>5</v>
      </c>
      <c r="BE35" s="48">
        <v>4</v>
      </c>
      <c r="BF35" s="47">
        <f t="shared" si="4"/>
        <v>58</v>
      </c>
      <c r="BG35" s="48" t="str">
        <f t="shared" si="5"/>
        <v>Tinggi</v>
      </c>
    </row>
  </sheetData>
  <mergeCells count="39">
    <mergeCell ref="BI8:BJ8"/>
    <mergeCell ref="BL8:BN8"/>
    <mergeCell ref="BI3:BM3"/>
    <mergeCell ref="BJ4:BK4"/>
    <mergeCell ref="BL4:BM4"/>
    <mergeCell ref="BJ5:BK5"/>
    <mergeCell ref="BL5:BM5"/>
    <mergeCell ref="BJ6:BK6"/>
    <mergeCell ref="BL6:BM6"/>
    <mergeCell ref="AK8:AL8"/>
    <mergeCell ref="AN8:AP8"/>
    <mergeCell ref="AT1:BE1"/>
    <mergeCell ref="AS1:AS2"/>
    <mergeCell ref="BF1:BF2"/>
    <mergeCell ref="BG1:BG2"/>
    <mergeCell ref="AK3:AO3"/>
    <mergeCell ref="AL4:AM4"/>
    <mergeCell ref="AN4:AO4"/>
    <mergeCell ref="AL5:AM5"/>
    <mergeCell ref="AN5:AO5"/>
    <mergeCell ref="AL6:AM6"/>
    <mergeCell ref="AN6:AO6"/>
    <mergeCell ref="X7:Z7"/>
    <mergeCell ref="AD1:AG1"/>
    <mergeCell ref="AC1:AC2"/>
    <mergeCell ref="AH1:AH2"/>
    <mergeCell ref="AI1:AI2"/>
    <mergeCell ref="V3:W3"/>
    <mergeCell ref="V4:W4"/>
    <mergeCell ref="V5:W5"/>
    <mergeCell ref="X3:Y3"/>
    <mergeCell ref="X4:Y4"/>
    <mergeCell ref="X5:Y5"/>
    <mergeCell ref="A1:A2"/>
    <mergeCell ref="B1:Q1"/>
    <mergeCell ref="R1:R2"/>
    <mergeCell ref="U7:V7"/>
    <mergeCell ref="U2:Y2"/>
    <mergeCell ref="S1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000"/>
  <sheetViews>
    <sheetView topLeftCell="W1" zoomScale="90" zoomScaleNormal="90" workbookViewId="0">
      <selection activeCell="AJ16" sqref="AJ16"/>
    </sheetView>
  </sheetViews>
  <sheetFormatPr defaultColWidth="14.42578125" defaultRowHeight="15" customHeight="1"/>
  <cols>
    <col min="1" max="1" width="8.7109375" customWidth="1"/>
    <col min="2" max="2" width="31.140625" customWidth="1"/>
    <col min="3" max="3" width="15.42578125" customWidth="1"/>
    <col min="4" max="4" width="6.140625" customWidth="1"/>
    <col min="5" max="5" width="7.140625" customWidth="1"/>
    <col min="6" max="6" width="6.5703125" customWidth="1"/>
    <col min="7" max="7" width="7.140625" customWidth="1"/>
    <col min="8" max="8" width="6.42578125" customWidth="1"/>
    <col min="9" max="9" width="6.7109375" customWidth="1"/>
    <col min="10" max="10" width="6.5703125" customWidth="1"/>
    <col min="11" max="11" width="6.140625" customWidth="1"/>
    <col min="12" max="12" width="6.42578125" customWidth="1"/>
    <col min="13" max="14" width="6" customWidth="1"/>
    <col min="15" max="15" width="5.85546875" customWidth="1"/>
    <col min="16" max="16" width="6.42578125" customWidth="1"/>
    <col min="17" max="17" width="6" customWidth="1"/>
    <col min="18" max="18" width="6.140625" customWidth="1"/>
    <col min="19" max="20" width="10.42578125" customWidth="1"/>
    <col min="21" max="21" width="8.7109375" customWidth="1"/>
    <col min="22" max="24" width="14.140625" customWidth="1"/>
    <col min="25" max="26" width="14.42578125" style="26"/>
    <col min="27" max="27" width="10.28515625" customWidth="1"/>
    <col min="28" max="29" width="8.7109375" customWidth="1"/>
    <col min="30" max="30" width="19.85546875" customWidth="1"/>
    <col min="31" max="31" width="19.140625" customWidth="1"/>
    <col min="33" max="33" width="22" customWidth="1"/>
    <col min="34" max="34" width="14.5703125" customWidth="1"/>
    <col min="35" max="35" width="9.5703125" style="26" customWidth="1"/>
    <col min="37" max="38" width="14.42578125" customWidth="1"/>
  </cols>
  <sheetData>
    <row r="1" spans="1:35" ht="38.25" customHeight="1">
      <c r="A1" s="41" t="s">
        <v>38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AC1" s="6" t="s">
        <v>39</v>
      </c>
    </row>
    <row r="2" spans="1:35" ht="14.25" customHeight="1">
      <c r="A2" s="35" t="s">
        <v>1</v>
      </c>
      <c r="B2" s="35" t="s">
        <v>40</v>
      </c>
      <c r="C2" s="35" t="s">
        <v>41</v>
      </c>
      <c r="D2" s="44" t="s">
        <v>42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9"/>
      <c r="S2" s="35" t="s">
        <v>43</v>
      </c>
      <c r="T2" s="19"/>
    </row>
    <row r="3" spans="1:35" ht="28.5" customHeight="1">
      <c r="A3" s="43"/>
      <c r="B3" s="43"/>
      <c r="C3" s="43"/>
      <c r="D3" s="40" t="s">
        <v>44</v>
      </c>
      <c r="E3" s="38"/>
      <c r="F3" s="38"/>
      <c r="G3" s="38"/>
      <c r="H3" s="39"/>
      <c r="I3" s="40" t="s">
        <v>45</v>
      </c>
      <c r="J3" s="38"/>
      <c r="K3" s="38"/>
      <c r="L3" s="38"/>
      <c r="M3" s="39"/>
      <c r="N3" s="40" t="s">
        <v>46</v>
      </c>
      <c r="O3" s="38"/>
      <c r="P3" s="38"/>
      <c r="Q3" s="38"/>
      <c r="R3" s="39"/>
      <c r="S3" s="43"/>
      <c r="T3" s="20"/>
    </row>
    <row r="4" spans="1:35" ht="14.25" customHeight="1">
      <c r="A4" s="36"/>
      <c r="B4" s="36"/>
      <c r="C4" s="36"/>
      <c r="D4" s="7">
        <v>1</v>
      </c>
      <c r="E4" s="7">
        <v>2</v>
      </c>
      <c r="F4" s="7">
        <v>3</v>
      </c>
      <c r="G4" s="7">
        <v>4</v>
      </c>
      <c r="H4" s="7">
        <v>5</v>
      </c>
      <c r="I4" s="7">
        <v>1</v>
      </c>
      <c r="J4" s="7">
        <v>2</v>
      </c>
      <c r="K4" s="7">
        <v>3</v>
      </c>
      <c r="L4" s="7">
        <v>4</v>
      </c>
      <c r="M4" s="7">
        <v>5</v>
      </c>
      <c r="N4" s="7">
        <v>1</v>
      </c>
      <c r="O4" s="7">
        <v>2</v>
      </c>
      <c r="P4" s="7">
        <v>3</v>
      </c>
      <c r="Q4" s="7">
        <v>4</v>
      </c>
      <c r="R4" s="7">
        <v>5</v>
      </c>
      <c r="S4" s="36"/>
      <c r="T4" s="20"/>
      <c r="V4" s="8" t="s">
        <v>47</v>
      </c>
      <c r="W4" s="8" t="s">
        <v>48</v>
      </c>
      <c r="X4" s="8" t="s">
        <v>49</v>
      </c>
      <c r="Y4" s="29" t="s">
        <v>4</v>
      </c>
      <c r="Z4" s="29" t="s">
        <v>103</v>
      </c>
      <c r="AA4" s="28"/>
    </row>
    <row r="5" spans="1:35" ht="14.25" customHeight="1">
      <c r="A5" s="5">
        <v>1</v>
      </c>
      <c r="B5" s="9" t="s">
        <v>50</v>
      </c>
      <c r="C5" s="9" t="s">
        <v>51</v>
      </c>
      <c r="D5" s="10" t="str">
        <f t="shared" ref="D5:D37" si="0">IF($V5=1,1,"")</f>
        <v/>
      </c>
      <c r="E5" s="11" t="str">
        <f t="shared" ref="E5:E37" si="1">IF($V5=2,2,"")</f>
        <v/>
      </c>
      <c r="F5" s="11" t="str">
        <f t="shared" ref="F5:F37" si="2">IF($V5=3,3,"")</f>
        <v/>
      </c>
      <c r="G5" s="10">
        <f t="shared" ref="G5:G37" si="3">IF($V5=4,4,"")</f>
        <v>4</v>
      </c>
      <c r="H5" s="12" t="str">
        <f t="shared" ref="H5:H37" si="4">IF($V5=5,5,"")</f>
        <v/>
      </c>
      <c r="I5" s="11" t="str">
        <f t="shared" ref="I5:I37" si="5">IF($W5=1,1,"")</f>
        <v/>
      </c>
      <c r="J5" s="11" t="str">
        <f t="shared" ref="J5:J37" si="6">IF($W5=2,2,"")</f>
        <v/>
      </c>
      <c r="K5" s="11">
        <f t="shared" ref="K5:K37" si="7">IF($W5=3,3,"")</f>
        <v>3</v>
      </c>
      <c r="L5" s="11" t="str">
        <f t="shared" ref="L5:L37" si="8">IF($W5=4,4,"")</f>
        <v/>
      </c>
      <c r="M5" s="11" t="str">
        <f t="shared" ref="M5:M37" si="9">IF($W5=5,5,"")</f>
        <v/>
      </c>
      <c r="N5" s="11" t="str">
        <f t="shared" ref="N5:N36" si="10">IF($X5=1,1,"")</f>
        <v/>
      </c>
      <c r="O5" s="11" t="str">
        <f t="shared" ref="O5:O36" si="11">IF($X5=2,2,"")</f>
        <v/>
      </c>
      <c r="P5" s="11" t="str">
        <f t="shared" ref="P5:P37" si="12">IF($X5=3,3,"")</f>
        <v/>
      </c>
      <c r="Q5" s="11">
        <f t="shared" ref="Q5:Q37" si="13">IF($X5=4,4,"")</f>
        <v>4</v>
      </c>
      <c r="R5" s="11" t="str">
        <f t="shared" ref="R5:R37" si="14">IF($X5=5,5,"")</f>
        <v/>
      </c>
      <c r="S5" s="13">
        <f t="shared" ref="S5:S37" si="15">SUM(D5:R5)</f>
        <v>11</v>
      </c>
      <c r="T5" s="27"/>
      <c r="V5" s="8">
        <v>4</v>
      </c>
      <c r="W5" s="8">
        <v>3</v>
      </c>
      <c r="X5" s="8">
        <v>4</v>
      </c>
      <c r="Y5" s="26">
        <f>SUM(V5:X5)</f>
        <v>11</v>
      </c>
      <c r="Z5" s="26" t="str">
        <f xml:space="preserve"> IF(Y5&lt;11.36,"RENDAH",IF(Y5&lt;14.58,"SEDANG",IF(Y5&gt;14.58,"TINGGI")))</f>
        <v>RENDAH</v>
      </c>
      <c r="AB5" s="14"/>
    </row>
    <row r="6" spans="1:35" ht="14.25" customHeight="1">
      <c r="A6" s="5">
        <v>2</v>
      </c>
      <c r="B6" s="9" t="s">
        <v>52</v>
      </c>
      <c r="C6" s="9" t="s">
        <v>53</v>
      </c>
      <c r="D6" s="10" t="str">
        <f t="shared" si="0"/>
        <v/>
      </c>
      <c r="E6" s="11" t="str">
        <f t="shared" si="1"/>
        <v/>
      </c>
      <c r="F6" s="11" t="str">
        <f t="shared" si="2"/>
        <v/>
      </c>
      <c r="G6" s="10">
        <f t="shared" si="3"/>
        <v>4</v>
      </c>
      <c r="H6" s="12" t="str">
        <f t="shared" si="4"/>
        <v/>
      </c>
      <c r="I6" s="11" t="str">
        <f t="shared" si="5"/>
        <v/>
      </c>
      <c r="J6" s="11" t="str">
        <f t="shared" si="6"/>
        <v/>
      </c>
      <c r="K6" s="11" t="str">
        <f t="shared" si="7"/>
        <v/>
      </c>
      <c r="L6" s="11">
        <f t="shared" si="8"/>
        <v>4</v>
      </c>
      <c r="M6" s="11" t="str">
        <f t="shared" si="9"/>
        <v/>
      </c>
      <c r="N6" s="11" t="str">
        <f t="shared" si="10"/>
        <v/>
      </c>
      <c r="O6" s="11" t="str">
        <f t="shared" si="11"/>
        <v/>
      </c>
      <c r="P6" s="11" t="str">
        <f t="shared" si="12"/>
        <v/>
      </c>
      <c r="Q6" s="11">
        <f t="shared" si="13"/>
        <v>4</v>
      </c>
      <c r="R6" s="11" t="str">
        <f t="shared" si="14"/>
        <v/>
      </c>
      <c r="S6" s="13">
        <f t="shared" si="15"/>
        <v>12</v>
      </c>
      <c r="T6" s="27"/>
      <c r="V6" s="8">
        <v>4</v>
      </c>
      <c r="W6" s="8">
        <v>4</v>
      </c>
      <c r="X6" s="8">
        <v>4</v>
      </c>
      <c r="Y6" s="26">
        <f>SUM(V6:X6)</f>
        <v>12</v>
      </c>
      <c r="Z6" s="26" t="str">
        <f t="shared" ref="Z6:Z37" si="16" xml:space="preserve"> IF(Y6&lt;11.36,"RENDAH",IF(Y6&lt;14.58,"SEDANG",IF(Y6&gt;14.58,"TINGGI")))</f>
        <v>SEDANG</v>
      </c>
      <c r="AB6" s="14"/>
    </row>
    <row r="7" spans="1:35" ht="14.25" customHeight="1">
      <c r="A7" s="5">
        <v>3</v>
      </c>
      <c r="B7" s="9" t="s">
        <v>54</v>
      </c>
      <c r="C7" s="9" t="s">
        <v>51</v>
      </c>
      <c r="D7" s="10" t="str">
        <f t="shared" si="0"/>
        <v/>
      </c>
      <c r="E7" s="11" t="str">
        <f t="shared" si="1"/>
        <v/>
      </c>
      <c r="F7" s="11" t="str">
        <f t="shared" si="2"/>
        <v/>
      </c>
      <c r="G7" s="10" t="str">
        <f t="shared" si="3"/>
        <v/>
      </c>
      <c r="H7" s="12">
        <f t="shared" si="4"/>
        <v>5</v>
      </c>
      <c r="I7" s="11" t="str">
        <f t="shared" si="5"/>
        <v/>
      </c>
      <c r="J7" s="11" t="str">
        <f t="shared" si="6"/>
        <v/>
      </c>
      <c r="K7" s="11" t="str">
        <f t="shared" si="7"/>
        <v/>
      </c>
      <c r="L7" s="11">
        <f t="shared" si="8"/>
        <v>4</v>
      </c>
      <c r="M7" s="11" t="str">
        <f t="shared" si="9"/>
        <v/>
      </c>
      <c r="N7" s="11" t="str">
        <f t="shared" si="10"/>
        <v/>
      </c>
      <c r="O7" s="11" t="str">
        <f t="shared" si="11"/>
        <v/>
      </c>
      <c r="P7" s="11" t="str">
        <f t="shared" si="12"/>
        <v/>
      </c>
      <c r="Q7" s="11">
        <f t="shared" si="13"/>
        <v>4</v>
      </c>
      <c r="R7" s="11" t="str">
        <f t="shared" si="14"/>
        <v/>
      </c>
      <c r="S7" s="13">
        <f t="shared" si="15"/>
        <v>13</v>
      </c>
      <c r="T7" s="27"/>
      <c r="V7" s="8">
        <v>5</v>
      </c>
      <c r="W7" s="8">
        <v>4</v>
      </c>
      <c r="X7" s="8">
        <v>4</v>
      </c>
      <c r="Y7" s="26">
        <f>SUM(V7:X7)</f>
        <v>13</v>
      </c>
      <c r="Z7" s="26" t="str">
        <f t="shared" si="16"/>
        <v>SEDANG</v>
      </c>
      <c r="AB7" s="14"/>
      <c r="AC7" s="50" t="s">
        <v>90</v>
      </c>
      <c r="AD7" s="50"/>
      <c r="AE7" s="50"/>
      <c r="AG7" s="70" t="s">
        <v>123</v>
      </c>
      <c r="AH7" s="71"/>
      <c r="AI7" s="72"/>
    </row>
    <row r="8" spans="1:35" ht="14.25" customHeight="1">
      <c r="A8" s="5">
        <v>4</v>
      </c>
      <c r="B8" s="9" t="s">
        <v>55</v>
      </c>
      <c r="C8" s="9" t="s">
        <v>53</v>
      </c>
      <c r="D8" s="10" t="str">
        <f t="shared" si="0"/>
        <v/>
      </c>
      <c r="E8" s="11" t="str">
        <f t="shared" si="1"/>
        <v/>
      </c>
      <c r="F8" s="11" t="str">
        <f t="shared" si="2"/>
        <v/>
      </c>
      <c r="G8" s="10" t="str">
        <f t="shared" si="3"/>
        <v/>
      </c>
      <c r="H8" s="12">
        <f t="shared" si="4"/>
        <v>5</v>
      </c>
      <c r="I8" s="11" t="str">
        <f t="shared" si="5"/>
        <v/>
      </c>
      <c r="J8" s="11" t="str">
        <f t="shared" si="6"/>
        <v/>
      </c>
      <c r="K8" s="11" t="str">
        <f t="shared" si="7"/>
        <v/>
      </c>
      <c r="L8" s="11" t="str">
        <f t="shared" si="8"/>
        <v/>
      </c>
      <c r="M8" s="11">
        <f t="shared" si="9"/>
        <v>5</v>
      </c>
      <c r="N8" s="11" t="str">
        <f t="shared" si="10"/>
        <v/>
      </c>
      <c r="O8" s="11" t="str">
        <f t="shared" si="11"/>
        <v/>
      </c>
      <c r="P8" s="11" t="str">
        <f t="shared" si="12"/>
        <v/>
      </c>
      <c r="Q8" s="11" t="str">
        <f t="shared" si="13"/>
        <v/>
      </c>
      <c r="R8" s="11">
        <f t="shared" si="14"/>
        <v>5</v>
      </c>
      <c r="S8" s="13">
        <f t="shared" si="15"/>
        <v>15</v>
      </c>
      <c r="T8" s="27"/>
      <c r="V8" s="8">
        <v>5</v>
      </c>
      <c r="W8" s="8">
        <v>5</v>
      </c>
      <c r="X8" s="8">
        <v>5</v>
      </c>
      <c r="Y8" s="26">
        <f>SUM(V8:X8)</f>
        <v>15</v>
      </c>
      <c r="Z8" s="26" t="str">
        <f t="shared" si="16"/>
        <v>TINGGI</v>
      </c>
      <c r="AB8" s="14"/>
      <c r="AC8" s="51" t="s">
        <v>91</v>
      </c>
      <c r="AD8" s="51" t="s">
        <v>92</v>
      </c>
      <c r="AE8" s="54" t="s">
        <v>107</v>
      </c>
      <c r="AG8" s="75" t="s">
        <v>124</v>
      </c>
      <c r="AH8" s="75"/>
      <c r="AI8" s="75"/>
    </row>
    <row r="9" spans="1:35" ht="14.25" customHeight="1">
      <c r="A9" s="5">
        <v>5</v>
      </c>
      <c r="B9" s="9" t="s">
        <v>56</v>
      </c>
      <c r="C9" s="9" t="s">
        <v>53</v>
      </c>
      <c r="D9" s="10" t="str">
        <f t="shared" si="0"/>
        <v/>
      </c>
      <c r="E9" s="11" t="str">
        <f t="shared" si="1"/>
        <v/>
      </c>
      <c r="F9" s="11" t="str">
        <f t="shared" si="2"/>
        <v/>
      </c>
      <c r="G9" s="10">
        <f t="shared" si="3"/>
        <v>4</v>
      </c>
      <c r="H9" s="12" t="str">
        <f t="shared" si="4"/>
        <v/>
      </c>
      <c r="I9" s="11" t="str">
        <f t="shared" si="5"/>
        <v/>
      </c>
      <c r="J9" s="11" t="str">
        <f t="shared" si="6"/>
        <v/>
      </c>
      <c r="K9" s="11" t="str">
        <f t="shared" si="7"/>
        <v/>
      </c>
      <c r="L9" s="11">
        <f t="shared" si="8"/>
        <v>4</v>
      </c>
      <c r="M9" s="11" t="str">
        <f t="shared" si="9"/>
        <v/>
      </c>
      <c r="N9" s="11" t="str">
        <f t="shared" si="10"/>
        <v/>
      </c>
      <c r="O9" s="11" t="str">
        <f t="shared" si="11"/>
        <v/>
      </c>
      <c r="P9" s="11" t="str">
        <f t="shared" si="12"/>
        <v/>
      </c>
      <c r="Q9" s="11">
        <f t="shared" si="13"/>
        <v>4</v>
      </c>
      <c r="R9" s="11" t="str">
        <f t="shared" si="14"/>
        <v/>
      </c>
      <c r="S9" s="13">
        <f t="shared" si="15"/>
        <v>12</v>
      </c>
      <c r="T9" s="27"/>
      <c r="V9" s="8">
        <v>4</v>
      </c>
      <c r="W9" s="8">
        <v>4</v>
      </c>
      <c r="X9" s="8">
        <v>4</v>
      </c>
      <c r="Y9" s="26">
        <f>SUM(V9:X9)</f>
        <v>12</v>
      </c>
      <c r="Z9" s="26" t="str">
        <f t="shared" si="16"/>
        <v>SEDANG</v>
      </c>
      <c r="AB9" s="14"/>
      <c r="AC9" s="51" t="s">
        <v>93</v>
      </c>
      <c r="AD9" s="51" t="s">
        <v>94</v>
      </c>
      <c r="AE9" s="57" t="s">
        <v>108</v>
      </c>
      <c r="AG9" s="64" t="s">
        <v>127</v>
      </c>
      <c r="AH9" s="47">
        <f>COUNTIF(V5:V37,"1")</f>
        <v>0</v>
      </c>
      <c r="AI9" s="47">
        <f>AH9/33</f>
        <v>0</v>
      </c>
    </row>
    <row r="10" spans="1:35" ht="14.25" customHeight="1">
      <c r="A10" s="5">
        <v>6</v>
      </c>
      <c r="B10" s="9" t="s">
        <v>57</v>
      </c>
      <c r="C10" s="9" t="s">
        <v>58</v>
      </c>
      <c r="D10" s="10" t="str">
        <f t="shared" si="0"/>
        <v/>
      </c>
      <c r="E10" s="11" t="str">
        <f t="shared" si="1"/>
        <v/>
      </c>
      <c r="F10" s="11" t="str">
        <f t="shared" si="2"/>
        <v/>
      </c>
      <c r="G10" s="10">
        <f t="shared" si="3"/>
        <v>4</v>
      </c>
      <c r="H10" s="12" t="str">
        <f t="shared" si="4"/>
        <v/>
      </c>
      <c r="I10" s="11" t="str">
        <f t="shared" si="5"/>
        <v/>
      </c>
      <c r="J10" s="11" t="str">
        <f t="shared" si="6"/>
        <v/>
      </c>
      <c r="K10" s="11" t="str">
        <f t="shared" si="7"/>
        <v/>
      </c>
      <c r="L10" s="11">
        <f t="shared" si="8"/>
        <v>4</v>
      </c>
      <c r="M10" s="11" t="str">
        <f t="shared" si="9"/>
        <v/>
      </c>
      <c r="N10" s="11" t="str">
        <f t="shared" si="10"/>
        <v/>
      </c>
      <c r="O10" s="11" t="str">
        <f t="shared" si="11"/>
        <v/>
      </c>
      <c r="P10" s="11" t="str">
        <f t="shared" si="12"/>
        <v/>
      </c>
      <c r="Q10" s="11">
        <f t="shared" si="13"/>
        <v>4</v>
      </c>
      <c r="R10" s="11" t="str">
        <f t="shared" si="14"/>
        <v/>
      </c>
      <c r="S10" s="13">
        <f t="shared" si="15"/>
        <v>12</v>
      </c>
      <c r="T10" s="27"/>
      <c r="V10" s="8">
        <v>4</v>
      </c>
      <c r="W10" s="8">
        <v>4</v>
      </c>
      <c r="X10" s="8">
        <v>4</v>
      </c>
      <c r="Y10" s="26">
        <f>SUM(V10:X10)</f>
        <v>12</v>
      </c>
      <c r="Z10" s="26" t="str">
        <f t="shared" si="16"/>
        <v>SEDANG</v>
      </c>
      <c r="AB10" s="14"/>
      <c r="AC10" s="51" t="s">
        <v>95</v>
      </c>
      <c r="AD10" s="51" t="s">
        <v>96</v>
      </c>
      <c r="AE10" s="68" t="s">
        <v>109</v>
      </c>
      <c r="AG10" s="64" t="s">
        <v>128</v>
      </c>
      <c r="AH10" s="47">
        <f>COUNTIF(V5:V37,"2")</f>
        <v>0</v>
      </c>
      <c r="AI10" s="47">
        <f t="shared" ref="AI10:AI25" si="17">AH10/33</f>
        <v>0</v>
      </c>
    </row>
    <row r="11" spans="1:35" ht="14.25" customHeight="1">
      <c r="A11" s="5">
        <v>7</v>
      </c>
      <c r="B11" s="9" t="s">
        <v>59</v>
      </c>
      <c r="C11" s="9" t="s">
        <v>58</v>
      </c>
      <c r="D11" s="10" t="str">
        <f t="shared" si="0"/>
        <v/>
      </c>
      <c r="E11" s="11" t="str">
        <f t="shared" si="1"/>
        <v/>
      </c>
      <c r="F11" s="11" t="str">
        <f t="shared" si="2"/>
        <v/>
      </c>
      <c r="G11" s="10">
        <f t="shared" si="3"/>
        <v>4</v>
      </c>
      <c r="H11" s="12" t="str">
        <f t="shared" si="4"/>
        <v/>
      </c>
      <c r="I11" s="11" t="str">
        <f t="shared" si="5"/>
        <v/>
      </c>
      <c r="J11" s="11" t="str">
        <f t="shared" si="6"/>
        <v/>
      </c>
      <c r="K11" s="11" t="str">
        <f t="shared" si="7"/>
        <v/>
      </c>
      <c r="L11" s="11">
        <f t="shared" si="8"/>
        <v>4</v>
      </c>
      <c r="M11" s="11" t="str">
        <f t="shared" si="9"/>
        <v/>
      </c>
      <c r="N11" s="11" t="str">
        <f t="shared" si="10"/>
        <v/>
      </c>
      <c r="O11" s="11" t="str">
        <f t="shared" si="11"/>
        <v/>
      </c>
      <c r="P11" s="11" t="str">
        <f t="shared" si="12"/>
        <v/>
      </c>
      <c r="Q11" s="11">
        <f t="shared" si="13"/>
        <v>4</v>
      </c>
      <c r="R11" s="11" t="str">
        <f t="shared" si="14"/>
        <v/>
      </c>
      <c r="S11" s="13">
        <f t="shared" si="15"/>
        <v>12</v>
      </c>
      <c r="T11" s="27"/>
      <c r="V11" s="8">
        <v>4</v>
      </c>
      <c r="W11" s="8">
        <v>4</v>
      </c>
      <c r="X11" s="8">
        <v>4</v>
      </c>
      <c r="Y11" s="26">
        <f>SUM(V11:X11)</f>
        <v>12</v>
      </c>
      <c r="Z11" s="26" t="str">
        <f t="shared" si="16"/>
        <v>SEDANG</v>
      </c>
      <c r="AB11" s="14"/>
      <c r="AG11" s="64" t="s">
        <v>129</v>
      </c>
      <c r="AH11" s="47">
        <f>COUNTIF(V5:V37,"3")</f>
        <v>1</v>
      </c>
      <c r="AI11" s="76">
        <f t="shared" si="17"/>
        <v>3.0303030303030304E-2</v>
      </c>
    </row>
    <row r="12" spans="1:35" ht="14.25" customHeight="1">
      <c r="A12" s="5">
        <v>8</v>
      </c>
      <c r="B12" s="9" t="s">
        <v>60</v>
      </c>
      <c r="C12" s="9" t="s">
        <v>58</v>
      </c>
      <c r="D12" s="10" t="str">
        <f t="shared" si="0"/>
        <v/>
      </c>
      <c r="E12" s="11" t="str">
        <f t="shared" si="1"/>
        <v/>
      </c>
      <c r="F12" s="11" t="str">
        <f t="shared" si="2"/>
        <v/>
      </c>
      <c r="G12" s="10" t="str">
        <f t="shared" si="3"/>
        <v/>
      </c>
      <c r="H12" s="12">
        <f t="shared" si="4"/>
        <v>5</v>
      </c>
      <c r="I12" s="11" t="str">
        <f t="shared" si="5"/>
        <v/>
      </c>
      <c r="J12" s="11" t="str">
        <f t="shared" si="6"/>
        <v/>
      </c>
      <c r="K12" s="11" t="str">
        <f t="shared" si="7"/>
        <v/>
      </c>
      <c r="L12" s="11" t="str">
        <f t="shared" si="8"/>
        <v/>
      </c>
      <c r="M12" s="11">
        <f t="shared" si="9"/>
        <v>5</v>
      </c>
      <c r="N12" s="11" t="str">
        <f t="shared" si="10"/>
        <v/>
      </c>
      <c r="O12" s="11" t="str">
        <f t="shared" si="11"/>
        <v/>
      </c>
      <c r="P12" s="11" t="str">
        <f t="shared" si="12"/>
        <v/>
      </c>
      <c r="Q12" s="11" t="str">
        <f t="shared" si="13"/>
        <v/>
      </c>
      <c r="R12" s="11">
        <f t="shared" si="14"/>
        <v>5</v>
      </c>
      <c r="S12" s="13">
        <f t="shared" si="15"/>
        <v>15</v>
      </c>
      <c r="T12" s="27"/>
      <c r="V12" s="8">
        <v>5</v>
      </c>
      <c r="W12" s="8">
        <v>5</v>
      </c>
      <c r="X12" s="8">
        <v>5</v>
      </c>
      <c r="Y12" s="26">
        <f>SUM(V12:X12)</f>
        <v>15</v>
      </c>
      <c r="Z12" s="26" t="str">
        <f t="shared" si="16"/>
        <v>TINGGI</v>
      </c>
      <c r="AB12" s="14"/>
      <c r="AC12" s="60" t="s">
        <v>97</v>
      </c>
      <c r="AD12" s="60"/>
      <c r="AG12" s="64" t="s">
        <v>130</v>
      </c>
      <c r="AH12" s="47">
        <f>COUNTIF(V5:V37,"4")</f>
        <v>12</v>
      </c>
      <c r="AI12" s="76">
        <f t="shared" si="17"/>
        <v>0.36363636363636365</v>
      </c>
    </row>
    <row r="13" spans="1:35" ht="14.25" customHeight="1">
      <c r="A13" s="5">
        <v>9</v>
      </c>
      <c r="B13" s="9" t="s">
        <v>61</v>
      </c>
      <c r="C13" s="9" t="s">
        <v>58</v>
      </c>
      <c r="D13" s="10" t="str">
        <f t="shared" si="0"/>
        <v/>
      </c>
      <c r="E13" s="11" t="str">
        <f t="shared" si="1"/>
        <v/>
      </c>
      <c r="F13" s="11" t="str">
        <f t="shared" si="2"/>
        <v/>
      </c>
      <c r="G13" s="10" t="str">
        <f t="shared" si="3"/>
        <v/>
      </c>
      <c r="H13" s="12">
        <f t="shared" si="4"/>
        <v>5</v>
      </c>
      <c r="I13" s="11" t="str">
        <f t="shared" si="5"/>
        <v/>
      </c>
      <c r="J13" s="11" t="str">
        <f t="shared" si="6"/>
        <v/>
      </c>
      <c r="K13" s="11" t="str">
        <f t="shared" si="7"/>
        <v/>
      </c>
      <c r="L13" s="11">
        <f t="shared" si="8"/>
        <v>4</v>
      </c>
      <c r="M13" s="11" t="str">
        <f t="shared" si="9"/>
        <v/>
      </c>
      <c r="N13" s="11" t="str">
        <f t="shared" si="10"/>
        <v/>
      </c>
      <c r="O13" s="11" t="str">
        <f t="shared" si="11"/>
        <v/>
      </c>
      <c r="P13" s="11" t="str">
        <f t="shared" si="12"/>
        <v/>
      </c>
      <c r="Q13" s="11">
        <f t="shared" si="13"/>
        <v>4</v>
      </c>
      <c r="R13" s="11" t="str">
        <f t="shared" si="14"/>
        <v/>
      </c>
      <c r="S13" s="13">
        <f t="shared" si="15"/>
        <v>13</v>
      </c>
      <c r="T13" s="27"/>
      <c r="V13" s="8">
        <v>5</v>
      </c>
      <c r="W13" s="8">
        <v>4</v>
      </c>
      <c r="X13" s="8">
        <v>4</v>
      </c>
      <c r="Y13" s="26">
        <f>SUM(V13:X13)</f>
        <v>13</v>
      </c>
      <c r="Z13" s="26" t="str">
        <f t="shared" si="16"/>
        <v>SEDANG</v>
      </c>
      <c r="AB13" s="14"/>
      <c r="AC13" s="61" t="s">
        <v>98</v>
      </c>
      <c r="AD13" s="62">
        <f>AVERAGE(Y5:Y37)</f>
        <v>12.969696969696969</v>
      </c>
      <c r="AG13" s="64" t="s">
        <v>131</v>
      </c>
      <c r="AH13" s="47">
        <f>COUNTIF(V5:V37,"5")</f>
        <v>20</v>
      </c>
      <c r="AI13" s="76">
        <f t="shared" si="17"/>
        <v>0.60606060606060608</v>
      </c>
    </row>
    <row r="14" spans="1:35" ht="14.25" customHeight="1">
      <c r="A14" s="5">
        <v>10</v>
      </c>
      <c r="B14" s="9" t="s">
        <v>62</v>
      </c>
      <c r="C14" s="9" t="s">
        <v>63</v>
      </c>
      <c r="D14" s="10" t="str">
        <f t="shared" si="0"/>
        <v/>
      </c>
      <c r="E14" s="11" t="str">
        <f t="shared" si="1"/>
        <v/>
      </c>
      <c r="F14" s="11" t="str">
        <f t="shared" si="2"/>
        <v/>
      </c>
      <c r="G14" s="10" t="str">
        <f t="shared" si="3"/>
        <v/>
      </c>
      <c r="H14" s="12">
        <f t="shared" si="4"/>
        <v>5</v>
      </c>
      <c r="I14" s="11" t="str">
        <f t="shared" si="5"/>
        <v/>
      </c>
      <c r="J14" s="11" t="str">
        <f t="shared" si="6"/>
        <v/>
      </c>
      <c r="K14" s="11" t="str">
        <f t="shared" si="7"/>
        <v/>
      </c>
      <c r="L14" s="11" t="str">
        <f t="shared" si="8"/>
        <v/>
      </c>
      <c r="M14" s="11">
        <f t="shared" si="9"/>
        <v>5</v>
      </c>
      <c r="N14" s="11" t="str">
        <f t="shared" si="10"/>
        <v/>
      </c>
      <c r="O14" s="11" t="str">
        <f t="shared" si="11"/>
        <v/>
      </c>
      <c r="P14" s="11" t="str">
        <f t="shared" si="12"/>
        <v/>
      </c>
      <c r="Q14" s="11" t="str">
        <f t="shared" si="13"/>
        <v/>
      </c>
      <c r="R14" s="11">
        <f t="shared" si="14"/>
        <v>5</v>
      </c>
      <c r="S14" s="13">
        <f t="shared" si="15"/>
        <v>15</v>
      </c>
      <c r="T14" s="27"/>
      <c r="V14" s="8">
        <v>5</v>
      </c>
      <c r="W14" s="8">
        <v>5</v>
      </c>
      <c r="X14" s="8">
        <v>5</v>
      </c>
      <c r="Y14" s="26">
        <f>SUM(V14:X14)</f>
        <v>15</v>
      </c>
      <c r="Z14" s="26" t="str">
        <f t="shared" si="16"/>
        <v>TINGGI</v>
      </c>
      <c r="AB14" s="14"/>
      <c r="AC14" s="61" t="s">
        <v>99</v>
      </c>
      <c r="AD14" s="63">
        <f>STDEV(Y5:Y37)</f>
        <v>1.6102183175902052</v>
      </c>
      <c r="AG14" s="75" t="s">
        <v>125</v>
      </c>
      <c r="AH14" s="75"/>
      <c r="AI14" s="75"/>
    </row>
    <row r="15" spans="1:35" ht="14.25" customHeight="1">
      <c r="A15" s="5">
        <v>11</v>
      </c>
      <c r="B15" s="9" t="s">
        <v>64</v>
      </c>
      <c r="C15" s="9" t="s">
        <v>65</v>
      </c>
      <c r="D15" s="10" t="str">
        <f t="shared" si="0"/>
        <v/>
      </c>
      <c r="E15" s="11" t="str">
        <f t="shared" si="1"/>
        <v/>
      </c>
      <c r="F15" s="11" t="str">
        <f t="shared" si="2"/>
        <v/>
      </c>
      <c r="G15" s="10" t="str">
        <f t="shared" si="3"/>
        <v/>
      </c>
      <c r="H15" s="12">
        <f t="shared" si="4"/>
        <v>5</v>
      </c>
      <c r="I15" s="11" t="str">
        <f t="shared" si="5"/>
        <v/>
      </c>
      <c r="J15" s="11" t="str">
        <f t="shared" si="6"/>
        <v/>
      </c>
      <c r="K15" s="11" t="str">
        <f t="shared" si="7"/>
        <v/>
      </c>
      <c r="L15" s="11" t="str">
        <f t="shared" si="8"/>
        <v/>
      </c>
      <c r="M15" s="11">
        <f t="shared" si="9"/>
        <v>5</v>
      </c>
      <c r="N15" s="11" t="str">
        <f t="shared" si="10"/>
        <v/>
      </c>
      <c r="O15" s="11" t="str">
        <f t="shared" si="11"/>
        <v/>
      </c>
      <c r="P15" s="11" t="str">
        <f t="shared" si="12"/>
        <v/>
      </c>
      <c r="Q15" s="11" t="str">
        <f t="shared" si="13"/>
        <v/>
      </c>
      <c r="R15" s="11">
        <f t="shared" si="14"/>
        <v>5</v>
      </c>
      <c r="S15" s="13">
        <f t="shared" si="15"/>
        <v>15</v>
      </c>
      <c r="T15" s="27"/>
      <c r="V15" s="8">
        <v>5</v>
      </c>
      <c r="W15" s="8">
        <v>5</v>
      </c>
      <c r="X15" s="8">
        <v>5</v>
      </c>
      <c r="Y15" s="26">
        <f>SUM(V15:X15)</f>
        <v>15</v>
      </c>
      <c r="Z15" s="26" t="str">
        <f t="shared" si="16"/>
        <v>TINGGI</v>
      </c>
      <c r="AB15" s="14"/>
      <c r="AC15" s="61" t="s">
        <v>100</v>
      </c>
      <c r="AD15" s="63">
        <f>AD13-AD14</f>
        <v>11.359478652106764</v>
      </c>
      <c r="AG15" s="73" t="s">
        <v>132</v>
      </c>
      <c r="AH15" s="47">
        <f>COUNTIF(W5:W37,"1")</f>
        <v>0</v>
      </c>
      <c r="AI15" s="47">
        <f t="shared" si="17"/>
        <v>0</v>
      </c>
    </row>
    <row r="16" spans="1:35" ht="14.25" customHeight="1">
      <c r="A16" s="5">
        <v>12</v>
      </c>
      <c r="B16" s="9" t="s">
        <v>66</v>
      </c>
      <c r="C16" s="9" t="s">
        <v>65</v>
      </c>
      <c r="D16" s="10" t="str">
        <f t="shared" si="0"/>
        <v/>
      </c>
      <c r="E16" s="11" t="str">
        <f t="shared" si="1"/>
        <v/>
      </c>
      <c r="F16" s="11" t="str">
        <f t="shared" si="2"/>
        <v/>
      </c>
      <c r="G16" s="10">
        <f t="shared" si="3"/>
        <v>4</v>
      </c>
      <c r="H16" s="12" t="str">
        <f t="shared" si="4"/>
        <v/>
      </c>
      <c r="I16" s="11" t="str">
        <f t="shared" si="5"/>
        <v/>
      </c>
      <c r="J16" s="11" t="str">
        <f t="shared" si="6"/>
        <v/>
      </c>
      <c r="K16" s="11">
        <f t="shared" si="7"/>
        <v>3</v>
      </c>
      <c r="L16" s="11" t="str">
        <f t="shared" si="8"/>
        <v/>
      </c>
      <c r="M16" s="11" t="str">
        <f t="shared" si="9"/>
        <v/>
      </c>
      <c r="N16" s="11" t="str">
        <f t="shared" si="10"/>
        <v/>
      </c>
      <c r="O16" s="11" t="str">
        <f t="shared" si="11"/>
        <v/>
      </c>
      <c r="P16" s="11" t="str">
        <f t="shared" si="12"/>
        <v/>
      </c>
      <c r="Q16" s="11">
        <f t="shared" si="13"/>
        <v>4</v>
      </c>
      <c r="R16" s="11" t="str">
        <f t="shared" si="14"/>
        <v/>
      </c>
      <c r="S16" s="13">
        <f t="shared" si="15"/>
        <v>11</v>
      </c>
      <c r="T16" s="27"/>
      <c r="V16" s="8">
        <v>4</v>
      </c>
      <c r="W16" s="8">
        <v>3</v>
      </c>
      <c r="X16" s="8">
        <v>4</v>
      </c>
      <c r="Y16" s="26">
        <f>SUM(V16:X16)</f>
        <v>11</v>
      </c>
      <c r="Z16" s="26" t="str">
        <f t="shared" si="16"/>
        <v>RENDAH</v>
      </c>
      <c r="AB16" s="14"/>
      <c r="AC16" s="61" t="s">
        <v>101</v>
      </c>
      <c r="AD16" s="63">
        <f>AD13+AD14</f>
        <v>14.579915287287173</v>
      </c>
      <c r="AG16" s="64" t="s">
        <v>133</v>
      </c>
      <c r="AH16" s="47">
        <f>COUNTIF(W5:W38,"2")</f>
        <v>0</v>
      </c>
      <c r="AI16" s="47">
        <f t="shared" si="17"/>
        <v>0</v>
      </c>
    </row>
    <row r="17" spans="1:35" ht="14.25" customHeight="1">
      <c r="A17" s="5">
        <v>13</v>
      </c>
      <c r="B17" s="9" t="s">
        <v>67</v>
      </c>
      <c r="C17" s="9" t="s">
        <v>68</v>
      </c>
      <c r="D17" s="10" t="str">
        <f t="shared" si="0"/>
        <v/>
      </c>
      <c r="E17" s="11" t="str">
        <f t="shared" si="1"/>
        <v/>
      </c>
      <c r="F17" s="11" t="str">
        <f t="shared" si="2"/>
        <v/>
      </c>
      <c r="G17" s="10">
        <f t="shared" si="3"/>
        <v>4</v>
      </c>
      <c r="H17" s="12" t="str">
        <f t="shared" si="4"/>
        <v/>
      </c>
      <c r="I17" s="11" t="str">
        <f t="shared" si="5"/>
        <v/>
      </c>
      <c r="J17" s="11" t="str">
        <f t="shared" si="6"/>
        <v/>
      </c>
      <c r="K17" s="11">
        <f t="shared" si="7"/>
        <v>3</v>
      </c>
      <c r="L17" s="11" t="str">
        <f t="shared" si="8"/>
        <v/>
      </c>
      <c r="M17" s="11" t="str">
        <f t="shared" si="9"/>
        <v/>
      </c>
      <c r="N17" s="11" t="str">
        <f t="shared" si="10"/>
        <v/>
      </c>
      <c r="O17" s="11" t="str">
        <f t="shared" si="11"/>
        <v/>
      </c>
      <c r="P17" s="11" t="str">
        <f t="shared" si="12"/>
        <v/>
      </c>
      <c r="Q17" s="11">
        <f t="shared" si="13"/>
        <v>4</v>
      </c>
      <c r="R17" s="11" t="str">
        <f t="shared" si="14"/>
        <v/>
      </c>
      <c r="S17" s="13">
        <f t="shared" si="15"/>
        <v>11</v>
      </c>
      <c r="T17" s="27"/>
      <c r="V17" s="8">
        <v>4</v>
      </c>
      <c r="W17" s="8">
        <v>3</v>
      </c>
      <c r="X17" s="8">
        <v>4</v>
      </c>
      <c r="Y17" s="26">
        <f>SUM(V17:X17)</f>
        <v>11</v>
      </c>
      <c r="Z17" s="26" t="str">
        <f t="shared" si="16"/>
        <v>RENDAH</v>
      </c>
      <c r="AB17" s="14"/>
      <c r="AG17" s="64" t="s">
        <v>134</v>
      </c>
      <c r="AH17" s="47">
        <f>COUNTIF(W5:W38,"3")</f>
        <v>6</v>
      </c>
      <c r="AI17" s="76">
        <f t="shared" si="17"/>
        <v>0.18181818181818182</v>
      </c>
    </row>
    <row r="18" spans="1:35" ht="14.25" customHeight="1">
      <c r="A18" s="5">
        <v>14</v>
      </c>
      <c r="B18" s="9" t="s">
        <v>69</v>
      </c>
      <c r="C18" s="9" t="s">
        <v>58</v>
      </c>
      <c r="D18" s="10" t="str">
        <f t="shared" si="0"/>
        <v/>
      </c>
      <c r="E18" s="11" t="str">
        <f t="shared" si="1"/>
        <v/>
      </c>
      <c r="F18" s="11" t="str">
        <f t="shared" si="2"/>
        <v/>
      </c>
      <c r="G18" s="10" t="str">
        <f t="shared" si="3"/>
        <v/>
      </c>
      <c r="H18" s="12">
        <f t="shared" si="4"/>
        <v>5</v>
      </c>
      <c r="I18" s="11" t="str">
        <f t="shared" si="5"/>
        <v/>
      </c>
      <c r="J18" s="11" t="str">
        <f t="shared" si="6"/>
        <v/>
      </c>
      <c r="K18" s="11" t="str">
        <f t="shared" si="7"/>
        <v/>
      </c>
      <c r="L18" s="11">
        <f t="shared" si="8"/>
        <v>4</v>
      </c>
      <c r="M18" s="11" t="str">
        <f t="shared" si="9"/>
        <v/>
      </c>
      <c r="N18" s="11" t="str">
        <f t="shared" si="10"/>
        <v/>
      </c>
      <c r="O18" s="11" t="str">
        <f t="shared" si="11"/>
        <v/>
      </c>
      <c r="P18" s="11" t="str">
        <f t="shared" si="12"/>
        <v/>
      </c>
      <c r="Q18" s="11" t="str">
        <f t="shared" si="13"/>
        <v/>
      </c>
      <c r="R18" s="11">
        <f t="shared" si="14"/>
        <v>5</v>
      </c>
      <c r="S18" s="13">
        <f t="shared" si="15"/>
        <v>14</v>
      </c>
      <c r="T18" s="27"/>
      <c r="V18" s="8">
        <v>5</v>
      </c>
      <c r="W18" s="8">
        <v>4</v>
      </c>
      <c r="X18" s="8">
        <v>5</v>
      </c>
      <c r="Y18" s="26">
        <f>SUM(V18:X18)</f>
        <v>14</v>
      </c>
      <c r="Z18" s="26" t="str">
        <f t="shared" si="16"/>
        <v>SEDANG</v>
      </c>
      <c r="AB18" s="14"/>
      <c r="AC18" s="70" t="s">
        <v>102</v>
      </c>
      <c r="AD18" s="71"/>
      <c r="AE18" s="72"/>
      <c r="AG18" s="64" t="s">
        <v>135</v>
      </c>
      <c r="AH18" s="47">
        <f>COUNTIF(W5:W38,"4")</f>
        <v>20</v>
      </c>
      <c r="AI18" s="76">
        <f t="shared" si="17"/>
        <v>0.60606060606060608</v>
      </c>
    </row>
    <row r="19" spans="1:35" ht="14.25" customHeight="1">
      <c r="A19" s="5">
        <v>15</v>
      </c>
      <c r="B19" s="9" t="s">
        <v>70</v>
      </c>
      <c r="C19" s="9" t="s">
        <v>58</v>
      </c>
      <c r="D19" s="10" t="str">
        <f t="shared" si="0"/>
        <v/>
      </c>
      <c r="E19" s="11" t="str">
        <f t="shared" si="1"/>
        <v/>
      </c>
      <c r="F19" s="11" t="str">
        <f t="shared" si="2"/>
        <v/>
      </c>
      <c r="G19" s="10" t="str">
        <f t="shared" si="3"/>
        <v/>
      </c>
      <c r="H19" s="12">
        <f t="shared" si="4"/>
        <v>5</v>
      </c>
      <c r="I19" s="11" t="str">
        <f t="shared" si="5"/>
        <v/>
      </c>
      <c r="J19" s="11" t="str">
        <f t="shared" si="6"/>
        <v/>
      </c>
      <c r="K19" s="11" t="str">
        <f t="shared" si="7"/>
        <v/>
      </c>
      <c r="L19" s="11">
        <f t="shared" si="8"/>
        <v>4</v>
      </c>
      <c r="M19" s="11" t="str">
        <f t="shared" si="9"/>
        <v/>
      </c>
      <c r="N19" s="11" t="str">
        <f t="shared" si="10"/>
        <v/>
      </c>
      <c r="O19" s="11" t="str">
        <f t="shared" si="11"/>
        <v/>
      </c>
      <c r="P19" s="11" t="str">
        <f t="shared" si="12"/>
        <v/>
      </c>
      <c r="Q19" s="11" t="str">
        <f t="shared" si="13"/>
        <v/>
      </c>
      <c r="R19" s="11">
        <f t="shared" si="14"/>
        <v>5</v>
      </c>
      <c r="S19" s="13">
        <f t="shared" si="15"/>
        <v>14</v>
      </c>
      <c r="T19" s="27"/>
      <c r="V19" s="8">
        <v>5</v>
      </c>
      <c r="W19" s="8">
        <v>4</v>
      </c>
      <c r="X19" s="8">
        <v>5</v>
      </c>
      <c r="Y19" s="26">
        <f>SUM(V19:X19)</f>
        <v>14</v>
      </c>
      <c r="Z19" s="26" t="str">
        <f t="shared" si="16"/>
        <v>SEDANG</v>
      </c>
      <c r="AB19" s="14"/>
      <c r="AC19" s="61" t="s">
        <v>91</v>
      </c>
      <c r="AD19" s="47">
        <f>COUNTIF(Z5:Z37,"RENDAH")</f>
        <v>6</v>
      </c>
      <c r="AE19" s="69">
        <f>(AD19/33)*100</f>
        <v>18.181818181818183</v>
      </c>
      <c r="AG19" s="64" t="s">
        <v>136</v>
      </c>
      <c r="AH19" s="47">
        <f>COUNTIF(W5:W37,"5")</f>
        <v>7</v>
      </c>
      <c r="AI19" s="76">
        <f t="shared" si="17"/>
        <v>0.21212121212121213</v>
      </c>
    </row>
    <row r="20" spans="1:35" ht="14.25" customHeight="1">
      <c r="A20" s="5">
        <v>16</v>
      </c>
      <c r="B20" s="9" t="s">
        <v>71</v>
      </c>
      <c r="C20" s="9" t="s">
        <v>58</v>
      </c>
      <c r="D20" s="10" t="str">
        <f t="shared" si="0"/>
        <v/>
      </c>
      <c r="E20" s="11" t="str">
        <f t="shared" si="1"/>
        <v/>
      </c>
      <c r="F20" s="11" t="str">
        <f t="shared" si="2"/>
        <v/>
      </c>
      <c r="G20" s="10" t="str">
        <f t="shared" si="3"/>
        <v/>
      </c>
      <c r="H20" s="12">
        <f t="shared" si="4"/>
        <v>5</v>
      </c>
      <c r="I20" s="11" t="str">
        <f t="shared" si="5"/>
        <v/>
      </c>
      <c r="J20" s="11" t="str">
        <f t="shared" si="6"/>
        <v/>
      </c>
      <c r="K20" s="11" t="str">
        <f t="shared" si="7"/>
        <v/>
      </c>
      <c r="L20" s="11">
        <f t="shared" si="8"/>
        <v>4</v>
      </c>
      <c r="M20" s="11" t="str">
        <f t="shared" si="9"/>
        <v/>
      </c>
      <c r="N20" s="11" t="str">
        <f t="shared" si="10"/>
        <v/>
      </c>
      <c r="O20" s="11" t="str">
        <f t="shared" si="11"/>
        <v/>
      </c>
      <c r="P20" s="11" t="str">
        <f t="shared" si="12"/>
        <v/>
      </c>
      <c r="Q20" s="11" t="str">
        <f t="shared" si="13"/>
        <v/>
      </c>
      <c r="R20" s="11">
        <f t="shared" si="14"/>
        <v>5</v>
      </c>
      <c r="S20" s="13">
        <f t="shared" si="15"/>
        <v>14</v>
      </c>
      <c r="T20" s="27"/>
      <c r="V20" s="8">
        <v>5</v>
      </c>
      <c r="W20" s="8">
        <v>4</v>
      </c>
      <c r="X20" s="8">
        <v>5</v>
      </c>
      <c r="Y20" s="26">
        <f>SUM(V20:X20)</f>
        <v>14</v>
      </c>
      <c r="Z20" s="26" t="str">
        <f t="shared" si="16"/>
        <v>SEDANG</v>
      </c>
      <c r="AB20" s="14"/>
      <c r="AC20" s="61" t="s">
        <v>93</v>
      </c>
      <c r="AD20" s="58">
        <f>COUNTIF(Z5:Z37,"SEDANG")</f>
        <v>20</v>
      </c>
      <c r="AE20" s="69">
        <f t="shared" ref="AE20:AE21" si="18">(AD20/33)*100</f>
        <v>60.606060606060609</v>
      </c>
      <c r="AG20" s="75" t="s">
        <v>126</v>
      </c>
      <c r="AH20" s="75"/>
      <c r="AI20" s="75"/>
    </row>
    <row r="21" spans="1:35" ht="14.25" customHeight="1">
      <c r="A21" s="5">
        <v>17</v>
      </c>
      <c r="B21" s="9" t="s">
        <v>72</v>
      </c>
      <c r="C21" s="9" t="s">
        <v>58</v>
      </c>
      <c r="D21" s="10" t="str">
        <f t="shared" si="0"/>
        <v/>
      </c>
      <c r="E21" s="11" t="str">
        <f t="shared" si="1"/>
        <v/>
      </c>
      <c r="F21" s="11" t="str">
        <f t="shared" si="2"/>
        <v/>
      </c>
      <c r="G21" s="10" t="str">
        <f t="shared" si="3"/>
        <v/>
      </c>
      <c r="H21" s="12">
        <f t="shared" si="4"/>
        <v>5</v>
      </c>
      <c r="I21" s="11" t="str">
        <f t="shared" si="5"/>
        <v/>
      </c>
      <c r="J21" s="11" t="str">
        <f t="shared" si="6"/>
        <v/>
      </c>
      <c r="K21" s="11" t="str">
        <f t="shared" si="7"/>
        <v/>
      </c>
      <c r="L21" s="11">
        <f t="shared" si="8"/>
        <v>4</v>
      </c>
      <c r="M21" s="11" t="str">
        <f t="shared" si="9"/>
        <v/>
      </c>
      <c r="N21" s="11" t="str">
        <f t="shared" si="10"/>
        <v/>
      </c>
      <c r="O21" s="11" t="str">
        <f t="shared" si="11"/>
        <v/>
      </c>
      <c r="P21" s="11" t="str">
        <f t="shared" si="12"/>
        <v/>
      </c>
      <c r="Q21" s="11" t="str">
        <f t="shared" si="13"/>
        <v/>
      </c>
      <c r="R21" s="11">
        <f t="shared" si="14"/>
        <v>5</v>
      </c>
      <c r="S21" s="13">
        <f t="shared" si="15"/>
        <v>14</v>
      </c>
      <c r="T21" s="27"/>
      <c r="V21" s="8">
        <v>5</v>
      </c>
      <c r="W21" s="8">
        <v>4</v>
      </c>
      <c r="X21" s="8">
        <v>5</v>
      </c>
      <c r="Y21" s="26">
        <f>SUM(V21:X21)</f>
        <v>14</v>
      </c>
      <c r="Z21" s="26" t="str">
        <f t="shared" si="16"/>
        <v>SEDANG</v>
      </c>
      <c r="AB21" s="14"/>
      <c r="AC21" s="61" t="s">
        <v>95</v>
      </c>
      <c r="AD21" s="58">
        <f>COUNTIF(Z5:Z37,"TINGGI")</f>
        <v>7</v>
      </c>
      <c r="AE21" s="69">
        <f t="shared" si="18"/>
        <v>21.212121212121211</v>
      </c>
      <c r="AG21" s="74" t="s">
        <v>137</v>
      </c>
      <c r="AH21" s="47">
        <f>COUNTIF(X5:X37,"1")</f>
        <v>0</v>
      </c>
      <c r="AI21" s="47">
        <f t="shared" si="17"/>
        <v>0</v>
      </c>
    </row>
    <row r="22" spans="1:35" ht="14.25" customHeight="1">
      <c r="A22" s="5">
        <v>18</v>
      </c>
      <c r="B22" s="9" t="s">
        <v>73</v>
      </c>
      <c r="C22" s="9" t="s">
        <v>74</v>
      </c>
      <c r="D22" s="10" t="str">
        <f t="shared" si="0"/>
        <v/>
      </c>
      <c r="E22" s="11" t="str">
        <f t="shared" si="1"/>
        <v/>
      </c>
      <c r="F22" s="11" t="str">
        <f t="shared" si="2"/>
        <v/>
      </c>
      <c r="G22" s="10" t="str">
        <f t="shared" si="3"/>
        <v/>
      </c>
      <c r="H22" s="12">
        <f t="shared" si="4"/>
        <v>5</v>
      </c>
      <c r="I22" s="11" t="str">
        <f t="shared" si="5"/>
        <v/>
      </c>
      <c r="J22" s="11" t="str">
        <f t="shared" si="6"/>
        <v/>
      </c>
      <c r="K22" s="11" t="str">
        <f t="shared" si="7"/>
        <v/>
      </c>
      <c r="L22" s="11">
        <f t="shared" si="8"/>
        <v>4</v>
      </c>
      <c r="M22" s="11" t="str">
        <f t="shared" si="9"/>
        <v/>
      </c>
      <c r="N22" s="11" t="str">
        <f t="shared" si="10"/>
        <v/>
      </c>
      <c r="O22" s="11" t="str">
        <f t="shared" si="11"/>
        <v/>
      </c>
      <c r="P22" s="11" t="str">
        <f t="shared" si="12"/>
        <v/>
      </c>
      <c r="Q22" s="11" t="str">
        <f t="shared" si="13"/>
        <v/>
      </c>
      <c r="R22" s="11">
        <f t="shared" si="14"/>
        <v>5</v>
      </c>
      <c r="S22" s="13">
        <f t="shared" si="15"/>
        <v>14</v>
      </c>
      <c r="T22" s="27"/>
      <c r="V22" s="8">
        <v>5</v>
      </c>
      <c r="W22" s="8">
        <v>4</v>
      </c>
      <c r="X22" s="8">
        <v>5</v>
      </c>
      <c r="Y22" s="26">
        <f>SUM(V22:X22)</f>
        <v>14</v>
      </c>
      <c r="Z22" s="26" t="str">
        <f t="shared" si="16"/>
        <v>SEDANG</v>
      </c>
      <c r="AB22" s="14"/>
      <c r="AG22" s="74" t="s">
        <v>138</v>
      </c>
      <c r="AH22" s="47">
        <f>COUNTIF(X5:X37,"2")</f>
        <v>0</v>
      </c>
      <c r="AI22" s="47">
        <f t="shared" si="17"/>
        <v>0</v>
      </c>
    </row>
    <row r="23" spans="1:35" ht="14.25" customHeight="1">
      <c r="A23" s="5">
        <v>19</v>
      </c>
      <c r="B23" s="9" t="s">
        <v>75</v>
      </c>
      <c r="C23" s="9" t="s">
        <v>53</v>
      </c>
      <c r="D23" s="10" t="str">
        <f t="shared" si="0"/>
        <v/>
      </c>
      <c r="E23" s="11" t="str">
        <f t="shared" si="1"/>
        <v/>
      </c>
      <c r="F23" s="11" t="str">
        <f t="shared" si="2"/>
        <v/>
      </c>
      <c r="G23" s="10" t="str">
        <f t="shared" si="3"/>
        <v/>
      </c>
      <c r="H23" s="12">
        <f t="shared" si="4"/>
        <v>5</v>
      </c>
      <c r="I23" s="11" t="str">
        <f t="shared" si="5"/>
        <v/>
      </c>
      <c r="J23" s="11" t="str">
        <f t="shared" si="6"/>
        <v/>
      </c>
      <c r="K23" s="11" t="str">
        <f t="shared" si="7"/>
        <v/>
      </c>
      <c r="L23" s="11">
        <f t="shared" si="8"/>
        <v>4</v>
      </c>
      <c r="M23" s="11" t="str">
        <f t="shared" si="9"/>
        <v/>
      </c>
      <c r="N23" s="11" t="str">
        <f t="shared" si="10"/>
        <v/>
      </c>
      <c r="O23" s="11" t="str">
        <f t="shared" si="11"/>
        <v/>
      </c>
      <c r="P23" s="11" t="str">
        <f t="shared" si="12"/>
        <v/>
      </c>
      <c r="Q23" s="11">
        <f t="shared" si="13"/>
        <v>4</v>
      </c>
      <c r="R23" s="11" t="str">
        <f t="shared" si="14"/>
        <v/>
      </c>
      <c r="S23" s="13">
        <f t="shared" si="15"/>
        <v>13</v>
      </c>
      <c r="T23" s="27"/>
      <c r="V23" s="8">
        <v>5</v>
      </c>
      <c r="W23" s="8">
        <v>4</v>
      </c>
      <c r="X23" s="8">
        <v>4</v>
      </c>
      <c r="Y23" s="26">
        <f>SUM(V23:X23)</f>
        <v>13</v>
      </c>
      <c r="Z23" s="26" t="str">
        <f t="shared" si="16"/>
        <v>SEDANG</v>
      </c>
      <c r="AB23" s="14"/>
      <c r="AG23" s="74" t="s">
        <v>139</v>
      </c>
      <c r="AH23" s="47">
        <f>COUNTIF(X5:X37,"3")</f>
        <v>2</v>
      </c>
      <c r="AI23" s="76">
        <f t="shared" si="17"/>
        <v>6.0606060606060608E-2</v>
      </c>
    </row>
    <row r="24" spans="1:35" ht="14.25" customHeight="1">
      <c r="A24" s="5">
        <v>20</v>
      </c>
      <c r="B24" s="9" t="s">
        <v>76</v>
      </c>
      <c r="C24" s="9" t="s">
        <v>58</v>
      </c>
      <c r="D24" s="10" t="str">
        <f t="shared" si="0"/>
        <v/>
      </c>
      <c r="E24" s="11" t="str">
        <f t="shared" si="1"/>
        <v/>
      </c>
      <c r="F24" s="11" t="str">
        <f t="shared" si="2"/>
        <v/>
      </c>
      <c r="G24" s="10">
        <f t="shared" si="3"/>
        <v>4</v>
      </c>
      <c r="H24" s="12" t="str">
        <f t="shared" si="4"/>
        <v/>
      </c>
      <c r="I24" s="11" t="str">
        <f t="shared" si="5"/>
        <v/>
      </c>
      <c r="J24" s="11" t="str">
        <f t="shared" si="6"/>
        <v/>
      </c>
      <c r="K24" s="11" t="str">
        <f t="shared" si="7"/>
        <v/>
      </c>
      <c r="L24" s="11">
        <f t="shared" si="8"/>
        <v>4</v>
      </c>
      <c r="M24" s="11" t="str">
        <f t="shared" si="9"/>
        <v/>
      </c>
      <c r="N24" s="11" t="str">
        <f t="shared" si="10"/>
        <v/>
      </c>
      <c r="O24" s="11" t="str">
        <f t="shared" si="11"/>
        <v/>
      </c>
      <c r="P24" s="11" t="str">
        <f t="shared" si="12"/>
        <v/>
      </c>
      <c r="Q24" s="11">
        <f t="shared" si="13"/>
        <v>4</v>
      </c>
      <c r="R24" s="11" t="str">
        <f t="shared" si="14"/>
        <v/>
      </c>
      <c r="S24" s="13">
        <f t="shared" si="15"/>
        <v>12</v>
      </c>
      <c r="T24" s="27"/>
      <c r="V24" s="8">
        <v>4</v>
      </c>
      <c r="W24" s="8">
        <v>4</v>
      </c>
      <c r="X24" s="8">
        <v>4</v>
      </c>
      <c r="Y24" s="26">
        <f>SUM(V24:X24)</f>
        <v>12</v>
      </c>
      <c r="Z24" s="26" t="str">
        <f t="shared" si="16"/>
        <v>SEDANG</v>
      </c>
      <c r="AB24" s="14"/>
      <c r="AG24" s="74" t="s">
        <v>140</v>
      </c>
      <c r="AH24" s="47">
        <f>COUNTIF(X5:X37,"4")</f>
        <v>17</v>
      </c>
      <c r="AI24" s="76">
        <f t="shared" si="17"/>
        <v>0.51515151515151514</v>
      </c>
    </row>
    <row r="25" spans="1:35" ht="14.25" customHeight="1">
      <c r="A25" s="5">
        <v>21</v>
      </c>
      <c r="B25" s="9" t="s">
        <v>77</v>
      </c>
      <c r="C25" s="9" t="s">
        <v>58</v>
      </c>
      <c r="D25" s="10" t="str">
        <f t="shared" si="0"/>
        <v/>
      </c>
      <c r="E25" s="11" t="str">
        <f t="shared" si="1"/>
        <v/>
      </c>
      <c r="F25" s="11" t="str">
        <f t="shared" si="2"/>
        <v/>
      </c>
      <c r="G25" s="10">
        <f t="shared" si="3"/>
        <v>4</v>
      </c>
      <c r="H25" s="12" t="str">
        <f t="shared" si="4"/>
        <v/>
      </c>
      <c r="I25" s="11" t="str">
        <f t="shared" si="5"/>
        <v/>
      </c>
      <c r="J25" s="11" t="str">
        <f t="shared" si="6"/>
        <v/>
      </c>
      <c r="K25" s="11">
        <f t="shared" si="7"/>
        <v>3</v>
      </c>
      <c r="L25" s="11" t="str">
        <f t="shared" si="8"/>
        <v/>
      </c>
      <c r="M25" s="11" t="str">
        <f t="shared" si="9"/>
        <v/>
      </c>
      <c r="N25" s="11" t="str">
        <f t="shared" si="10"/>
        <v/>
      </c>
      <c r="O25" s="11" t="str">
        <f t="shared" si="11"/>
        <v/>
      </c>
      <c r="P25" s="11">
        <f t="shared" si="12"/>
        <v>3</v>
      </c>
      <c r="Q25" s="11" t="str">
        <f t="shared" si="13"/>
        <v/>
      </c>
      <c r="R25" s="11" t="str">
        <f t="shared" si="14"/>
        <v/>
      </c>
      <c r="S25" s="13">
        <f t="shared" si="15"/>
        <v>10</v>
      </c>
      <c r="T25" s="27"/>
      <c r="V25" s="8">
        <v>4</v>
      </c>
      <c r="W25" s="8">
        <v>3</v>
      </c>
      <c r="X25" s="8">
        <v>3</v>
      </c>
      <c r="Y25" s="26">
        <f>SUM(V25:X25)</f>
        <v>10</v>
      </c>
      <c r="Z25" s="26" t="str">
        <f t="shared" si="16"/>
        <v>RENDAH</v>
      </c>
      <c r="AB25" s="14"/>
      <c r="AG25" s="74" t="s">
        <v>141</v>
      </c>
      <c r="AH25" s="47">
        <f>COUNTIF(X5:X37,"5")</f>
        <v>14</v>
      </c>
      <c r="AI25" s="76">
        <f t="shared" si="17"/>
        <v>0.42424242424242425</v>
      </c>
    </row>
    <row r="26" spans="1:35" ht="14.25" customHeight="1">
      <c r="A26" s="5">
        <v>22</v>
      </c>
      <c r="B26" s="9" t="s">
        <v>78</v>
      </c>
      <c r="C26" s="9" t="s">
        <v>68</v>
      </c>
      <c r="D26" s="10" t="str">
        <f t="shared" si="0"/>
        <v/>
      </c>
      <c r="E26" s="11" t="str">
        <f t="shared" si="1"/>
        <v/>
      </c>
      <c r="F26" s="11" t="str">
        <f t="shared" si="2"/>
        <v/>
      </c>
      <c r="G26" s="10" t="str">
        <f t="shared" si="3"/>
        <v/>
      </c>
      <c r="H26" s="12">
        <f t="shared" si="4"/>
        <v>5</v>
      </c>
      <c r="I26" s="11" t="str">
        <f t="shared" si="5"/>
        <v/>
      </c>
      <c r="J26" s="11" t="str">
        <f t="shared" si="6"/>
        <v/>
      </c>
      <c r="K26" s="11" t="str">
        <f t="shared" si="7"/>
        <v/>
      </c>
      <c r="L26" s="11" t="str">
        <f t="shared" si="8"/>
        <v/>
      </c>
      <c r="M26" s="11">
        <f t="shared" si="9"/>
        <v>5</v>
      </c>
      <c r="N26" s="11" t="str">
        <f t="shared" si="10"/>
        <v/>
      </c>
      <c r="O26" s="11" t="str">
        <f t="shared" si="11"/>
        <v/>
      </c>
      <c r="P26" s="11" t="str">
        <f t="shared" si="12"/>
        <v/>
      </c>
      <c r="Q26" s="11" t="str">
        <f t="shared" si="13"/>
        <v/>
      </c>
      <c r="R26" s="11">
        <f t="shared" si="14"/>
        <v>5</v>
      </c>
      <c r="S26" s="13">
        <f t="shared" si="15"/>
        <v>15</v>
      </c>
      <c r="T26" s="27"/>
      <c r="V26" s="8">
        <v>5</v>
      </c>
      <c r="W26" s="8">
        <v>5</v>
      </c>
      <c r="X26" s="8">
        <v>5</v>
      </c>
      <c r="Y26" s="26">
        <f>SUM(V26:X26)</f>
        <v>15</v>
      </c>
      <c r="Z26" s="26" t="str">
        <f t="shared" si="16"/>
        <v>TINGGI</v>
      </c>
      <c r="AB26" s="14"/>
    </row>
    <row r="27" spans="1:35" ht="14.25" customHeight="1">
      <c r="A27" s="5">
        <v>23</v>
      </c>
      <c r="B27" s="9" t="s">
        <v>79</v>
      </c>
      <c r="C27" s="9" t="s">
        <v>51</v>
      </c>
      <c r="D27" s="10" t="str">
        <f t="shared" si="0"/>
        <v/>
      </c>
      <c r="E27" s="11" t="str">
        <f t="shared" si="1"/>
        <v/>
      </c>
      <c r="F27" s="11" t="str">
        <f t="shared" si="2"/>
        <v/>
      </c>
      <c r="G27" s="10" t="str">
        <f t="shared" si="3"/>
        <v/>
      </c>
      <c r="H27" s="12">
        <f t="shared" si="4"/>
        <v>5</v>
      </c>
      <c r="I27" s="11" t="str">
        <f t="shared" si="5"/>
        <v/>
      </c>
      <c r="J27" s="11" t="str">
        <f t="shared" si="6"/>
        <v/>
      </c>
      <c r="K27" s="11" t="str">
        <f t="shared" si="7"/>
        <v/>
      </c>
      <c r="L27" s="11">
        <f t="shared" si="8"/>
        <v>4</v>
      </c>
      <c r="M27" s="11" t="str">
        <f t="shared" si="9"/>
        <v/>
      </c>
      <c r="N27" s="11" t="str">
        <f t="shared" si="10"/>
        <v/>
      </c>
      <c r="O27" s="11" t="str">
        <f t="shared" si="11"/>
        <v/>
      </c>
      <c r="P27" s="11" t="str">
        <f t="shared" si="12"/>
        <v/>
      </c>
      <c r="Q27" s="11">
        <f t="shared" si="13"/>
        <v>4</v>
      </c>
      <c r="R27" s="11" t="str">
        <f t="shared" si="14"/>
        <v/>
      </c>
      <c r="S27" s="13">
        <f t="shared" si="15"/>
        <v>13</v>
      </c>
      <c r="T27" s="27"/>
      <c r="V27" s="8">
        <v>5</v>
      </c>
      <c r="W27" s="8">
        <v>4</v>
      </c>
      <c r="X27" s="8">
        <v>4</v>
      </c>
      <c r="Y27" s="26">
        <f>SUM(V27:X27)</f>
        <v>13</v>
      </c>
      <c r="Z27" s="26" t="str">
        <f t="shared" si="16"/>
        <v>SEDANG</v>
      </c>
      <c r="AB27" s="14"/>
    </row>
    <row r="28" spans="1:35" ht="14.25" customHeight="1">
      <c r="A28" s="5">
        <v>24</v>
      </c>
      <c r="B28" s="9" t="s">
        <v>80</v>
      </c>
      <c r="C28" s="9" t="s">
        <v>53</v>
      </c>
      <c r="D28" s="10" t="str">
        <f t="shared" si="0"/>
        <v/>
      </c>
      <c r="E28" s="11" t="str">
        <f t="shared" si="1"/>
        <v/>
      </c>
      <c r="F28" s="11" t="str">
        <f t="shared" si="2"/>
        <v/>
      </c>
      <c r="G28" s="10">
        <f t="shared" si="3"/>
        <v>4</v>
      </c>
      <c r="H28" s="12" t="str">
        <f t="shared" si="4"/>
        <v/>
      </c>
      <c r="I28" s="11" t="str">
        <f t="shared" si="5"/>
        <v/>
      </c>
      <c r="J28" s="11" t="str">
        <f t="shared" si="6"/>
        <v/>
      </c>
      <c r="K28" s="11">
        <f t="shared" si="7"/>
        <v>3</v>
      </c>
      <c r="L28" s="11" t="str">
        <f t="shared" si="8"/>
        <v/>
      </c>
      <c r="M28" s="11" t="str">
        <f t="shared" si="9"/>
        <v/>
      </c>
      <c r="N28" s="11" t="str">
        <f t="shared" si="10"/>
        <v/>
      </c>
      <c r="O28" s="11" t="str">
        <f t="shared" si="11"/>
        <v/>
      </c>
      <c r="P28" s="11" t="str">
        <f t="shared" si="12"/>
        <v/>
      </c>
      <c r="Q28" s="11">
        <f t="shared" si="13"/>
        <v>4</v>
      </c>
      <c r="R28" s="11" t="str">
        <f t="shared" si="14"/>
        <v/>
      </c>
      <c r="S28" s="13">
        <f t="shared" si="15"/>
        <v>11</v>
      </c>
      <c r="T28" s="27"/>
      <c r="V28" s="8">
        <v>4</v>
      </c>
      <c r="W28" s="8">
        <v>3</v>
      </c>
      <c r="X28" s="8">
        <v>4</v>
      </c>
      <c r="Y28" s="26">
        <f>SUM(V28:X28)</f>
        <v>11</v>
      </c>
      <c r="Z28" s="26" t="str">
        <f t="shared" si="16"/>
        <v>RENDAH</v>
      </c>
      <c r="AB28" s="14"/>
    </row>
    <row r="29" spans="1:35" ht="14.25" customHeight="1">
      <c r="A29" s="5">
        <v>25</v>
      </c>
      <c r="B29" s="9" t="s">
        <v>81</v>
      </c>
      <c r="C29" s="9" t="s">
        <v>53</v>
      </c>
      <c r="D29" s="10" t="str">
        <f t="shared" si="0"/>
        <v/>
      </c>
      <c r="E29" s="11" t="str">
        <f t="shared" si="1"/>
        <v/>
      </c>
      <c r="F29" s="11" t="str">
        <f t="shared" si="2"/>
        <v/>
      </c>
      <c r="G29" s="10">
        <f t="shared" si="3"/>
        <v>4</v>
      </c>
      <c r="H29" s="12" t="str">
        <f t="shared" si="4"/>
        <v/>
      </c>
      <c r="I29" s="11" t="str">
        <f t="shared" si="5"/>
        <v/>
      </c>
      <c r="J29" s="11" t="str">
        <f t="shared" si="6"/>
        <v/>
      </c>
      <c r="K29" s="11" t="str">
        <f t="shared" si="7"/>
        <v/>
      </c>
      <c r="L29" s="11">
        <f t="shared" si="8"/>
        <v>4</v>
      </c>
      <c r="M29" s="11" t="str">
        <f t="shared" si="9"/>
        <v/>
      </c>
      <c r="N29" s="11" t="str">
        <f t="shared" si="10"/>
        <v/>
      </c>
      <c r="O29" s="11" t="str">
        <f t="shared" si="11"/>
        <v/>
      </c>
      <c r="P29" s="11" t="str">
        <f t="shared" si="12"/>
        <v/>
      </c>
      <c r="Q29" s="11">
        <f t="shared" si="13"/>
        <v>4</v>
      </c>
      <c r="R29" s="11" t="str">
        <f t="shared" si="14"/>
        <v/>
      </c>
      <c r="S29" s="13">
        <f t="shared" si="15"/>
        <v>12</v>
      </c>
      <c r="T29" s="27"/>
      <c r="V29" s="8">
        <v>4</v>
      </c>
      <c r="W29" s="8">
        <v>4</v>
      </c>
      <c r="X29" s="8">
        <v>4</v>
      </c>
      <c r="Y29" s="26">
        <f>SUM(V29:X29)</f>
        <v>12</v>
      </c>
      <c r="Z29" s="26" t="str">
        <f t="shared" si="16"/>
        <v>SEDANG</v>
      </c>
      <c r="AB29" s="14"/>
    </row>
    <row r="30" spans="1:35" ht="14.25" customHeight="1">
      <c r="A30" s="5">
        <v>26</v>
      </c>
      <c r="B30" s="9" t="s">
        <v>82</v>
      </c>
      <c r="C30" s="9" t="s">
        <v>51</v>
      </c>
      <c r="D30" s="10" t="str">
        <f t="shared" si="0"/>
        <v/>
      </c>
      <c r="E30" s="11" t="str">
        <f t="shared" si="1"/>
        <v/>
      </c>
      <c r="F30" s="11" t="str">
        <f t="shared" si="2"/>
        <v/>
      </c>
      <c r="G30" s="10">
        <f t="shared" si="3"/>
        <v>4</v>
      </c>
      <c r="H30" s="12" t="str">
        <f t="shared" si="4"/>
        <v/>
      </c>
      <c r="I30" s="11" t="str">
        <f t="shared" si="5"/>
        <v/>
      </c>
      <c r="J30" s="11" t="str">
        <f t="shared" si="6"/>
        <v/>
      </c>
      <c r="K30" s="11" t="str">
        <f t="shared" si="7"/>
        <v/>
      </c>
      <c r="L30" s="11">
        <f t="shared" si="8"/>
        <v>4</v>
      </c>
      <c r="M30" s="11" t="str">
        <f t="shared" si="9"/>
        <v/>
      </c>
      <c r="N30" s="11" t="str">
        <f t="shared" si="10"/>
        <v/>
      </c>
      <c r="O30" s="11" t="str">
        <f t="shared" si="11"/>
        <v/>
      </c>
      <c r="P30" s="11" t="str">
        <f t="shared" si="12"/>
        <v/>
      </c>
      <c r="Q30" s="11">
        <f t="shared" si="13"/>
        <v>4</v>
      </c>
      <c r="R30" s="11" t="str">
        <f t="shared" si="14"/>
        <v/>
      </c>
      <c r="S30" s="13">
        <f t="shared" si="15"/>
        <v>12</v>
      </c>
      <c r="T30" s="27"/>
      <c r="V30" s="8">
        <v>4</v>
      </c>
      <c r="W30" s="8">
        <v>4</v>
      </c>
      <c r="X30" s="8">
        <v>4</v>
      </c>
      <c r="Y30" s="26">
        <f>SUM(V30:X30)</f>
        <v>12</v>
      </c>
      <c r="Z30" s="26" t="str">
        <f t="shared" si="16"/>
        <v>SEDANG</v>
      </c>
      <c r="AB30" s="14"/>
    </row>
    <row r="31" spans="1:35" ht="14.25" customHeight="1">
      <c r="A31" s="5">
        <v>27</v>
      </c>
      <c r="B31" s="9" t="s">
        <v>83</v>
      </c>
      <c r="C31" s="9" t="s">
        <v>53</v>
      </c>
      <c r="D31" s="10" t="str">
        <f t="shared" si="0"/>
        <v/>
      </c>
      <c r="E31" s="11" t="str">
        <f t="shared" si="1"/>
        <v/>
      </c>
      <c r="F31" s="11" t="str">
        <f t="shared" si="2"/>
        <v/>
      </c>
      <c r="G31" s="10" t="str">
        <f t="shared" si="3"/>
        <v/>
      </c>
      <c r="H31" s="12">
        <f t="shared" si="4"/>
        <v>5</v>
      </c>
      <c r="I31" s="11" t="str">
        <f t="shared" si="5"/>
        <v/>
      </c>
      <c r="J31" s="11" t="str">
        <f t="shared" si="6"/>
        <v/>
      </c>
      <c r="K31" s="11" t="str">
        <f t="shared" si="7"/>
        <v/>
      </c>
      <c r="L31" s="11" t="str">
        <f t="shared" si="8"/>
        <v/>
      </c>
      <c r="M31" s="11">
        <f t="shared" si="9"/>
        <v>5</v>
      </c>
      <c r="N31" s="11" t="str">
        <f t="shared" si="10"/>
        <v/>
      </c>
      <c r="O31" s="11" t="str">
        <f t="shared" si="11"/>
        <v/>
      </c>
      <c r="P31" s="11" t="str">
        <f t="shared" si="12"/>
        <v/>
      </c>
      <c r="Q31" s="11" t="str">
        <f t="shared" si="13"/>
        <v/>
      </c>
      <c r="R31" s="11">
        <f t="shared" si="14"/>
        <v>5</v>
      </c>
      <c r="S31" s="13">
        <f t="shared" si="15"/>
        <v>15</v>
      </c>
      <c r="T31" s="27"/>
      <c r="V31" s="8">
        <v>5</v>
      </c>
      <c r="W31" s="8">
        <v>5</v>
      </c>
      <c r="X31" s="8">
        <v>5</v>
      </c>
      <c r="Y31" s="26">
        <f>SUM(V31:X31)</f>
        <v>15</v>
      </c>
      <c r="Z31" s="26" t="str">
        <f t="shared" si="16"/>
        <v>TINGGI</v>
      </c>
      <c r="AB31" s="14"/>
    </row>
    <row r="32" spans="1:35" ht="14.25" customHeight="1">
      <c r="A32" s="5">
        <v>28</v>
      </c>
      <c r="B32" s="9" t="s">
        <v>84</v>
      </c>
      <c r="C32" s="9" t="s">
        <v>58</v>
      </c>
      <c r="D32" s="10" t="str">
        <f t="shared" si="0"/>
        <v/>
      </c>
      <c r="E32" s="11" t="str">
        <f t="shared" si="1"/>
        <v/>
      </c>
      <c r="F32" s="11" t="str">
        <f t="shared" si="2"/>
        <v/>
      </c>
      <c r="G32" s="10" t="str">
        <f t="shared" si="3"/>
        <v/>
      </c>
      <c r="H32" s="12">
        <f t="shared" si="4"/>
        <v>5</v>
      </c>
      <c r="I32" s="11" t="str">
        <f t="shared" si="5"/>
        <v/>
      </c>
      <c r="J32" s="11" t="str">
        <f t="shared" si="6"/>
        <v/>
      </c>
      <c r="K32" s="11" t="str">
        <f t="shared" si="7"/>
        <v/>
      </c>
      <c r="L32" s="11">
        <f t="shared" si="8"/>
        <v>4</v>
      </c>
      <c r="M32" s="11" t="str">
        <f t="shared" si="9"/>
        <v/>
      </c>
      <c r="N32" s="11" t="str">
        <f t="shared" si="10"/>
        <v/>
      </c>
      <c r="O32" s="11" t="str">
        <f t="shared" si="11"/>
        <v/>
      </c>
      <c r="P32" s="11" t="str">
        <f t="shared" si="12"/>
        <v/>
      </c>
      <c r="Q32" s="11" t="str">
        <f t="shared" si="13"/>
        <v/>
      </c>
      <c r="R32" s="11">
        <f t="shared" si="14"/>
        <v>5</v>
      </c>
      <c r="S32" s="13">
        <f t="shared" si="15"/>
        <v>14</v>
      </c>
      <c r="T32" s="27"/>
      <c r="V32" s="8">
        <v>5</v>
      </c>
      <c r="W32" s="8">
        <v>4</v>
      </c>
      <c r="X32" s="8">
        <v>5</v>
      </c>
      <c r="Y32" s="26">
        <f>SUM(V32:X32)</f>
        <v>14</v>
      </c>
      <c r="Z32" s="26" t="str">
        <f t="shared" si="16"/>
        <v>SEDANG</v>
      </c>
      <c r="AB32" s="14"/>
    </row>
    <row r="33" spans="1:28" ht="14.25" customHeight="1">
      <c r="A33" s="5">
        <v>29</v>
      </c>
      <c r="B33" s="9" t="s">
        <v>85</v>
      </c>
      <c r="C33" s="9" t="s">
        <v>53</v>
      </c>
      <c r="D33" s="10" t="str">
        <f t="shared" si="0"/>
        <v/>
      </c>
      <c r="E33" s="11" t="str">
        <f t="shared" si="1"/>
        <v/>
      </c>
      <c r="F33" s="11" t="str">
        <f t="shared" si="2"/>
        <v/>
      </c>
      <c r="G33" s="10" t="str">
        <f t="shared" si="3"/>
        <v/>
      </c>
      <c r="H33" s="12">
        <f t="shared" si="4"/>
        <v>5</v>
      </c>
      <c r="I33" s="11" t="str">
        <f t="shared" si="5"/>
        <v/>
      </c>
      <c r="J33" s="11" t="str">
        <f t="shared" si="6"/>
        <v/>
      </c>
      <c r="K33" s="11" t="str">
        <f t="shared" si="7"/>
        <v/>
      </c>
      <c r="L33" s="11">
        <f t="shared" si="8"/>
        <v>4</v>
      </c>
      <c r="M33" s="11" t="str">
        <f t="shared" si="9"/>
        <v/>
      </c>
      <c r="N33" s="11" t="str">
        <f t="shared" si="10"/>
        <v/>
      </c>
      <c r="O33" s="11" t="str">
        <f t="shared" si="11"/>
        <v/>
      </c>
      <c r="P33" s="11" t="str">
        <f t="shared" si="12"/>
        <v/>
      </c>
      <c r="Q33" s="11" t="str">
        <f t="shared" si="13"/>
        <v/>
      </c>
      <c r="R33" s="11">
        <f t="shared" si="14"/>
        <v>5</v>
      </c>
      <c r="S33" s="13">
        <f t="shared" si="15"/>
        <v>14</v>
      </c>
      <c r="T33" s="27"/>
      <c r="V33" s="8">
        <v>5</v>
      </c>
      <c r="W33" s="8">
        <v>4</v>
      </c>
      <c r="X33" s="8">
        <v>5</v>
      </c>
      <c r="Y33" s="26">
        <f>SUM(V33:X33)</f>
        <v>14</v>
      </c>
      <c r="Z33" s="26" t="str">
        <f t="shared" si="16"/>
        <v>SEDANG</v>
      </c>
      <c r="AB33" s="14"/>
    </row>
    <row r="34" spans="1:28" ht="14.25" customHeight="1">
      <c r="A34" s="5">
        <v>30</v>
      </c>
      <c r="B34" s="9" t="s">
        <v>86</v>
      </c>
      <c r="C34" s="9" t="s">
        <v>58</v>
      </c>
      <c r="D34" s="10" t="str">
        <f t="shared" si="0"/>
        <v/>
      </c>
      <c r="E34" s="11" t="str">
        <f t="shared" si="1"/>
        <v/>
      </c>
      <c r="F34" s="11" t="str">
        <f t="shared" si="2"/>
        <v/>
      </c>
      <c r="G34" s="10" t="str">
        <f t="shared" si="3"/>
        <v/>
      </c>
      <c r="H34" s="12">
        <f t="shared" si="4"/>
        <v>5</v>
      </c>
      <c r="I34" s="11" t="str">
        <f t="shared" si="5"/>
        <v/>
      </c>
      <c r="J34" s="11" t="str">
        <f t="shared" si="6"/>
        <v/>
      </c>
      <c r="K34" s="11" t="str">
        <f t="shared" si="7"/>
        <v/>
      </c>
      <c r="L34" s="11">
        <f t="shared" si="8"/>
        <v>4</v>
      </c>
      <c r="M34" s="11" t="str">
        <f t="shared" si="9"/>
        <v/>
      </c>
      <c r="N34" s="11" t="str">
        <f t="shared" si="10"/>
        <v/>
      </c>
      <c r="O34" s="11" t="str">
        <f t="shared" si="11"/>
        <v/>
      </c>
      <c r="P34" s="11" t="str">
        <f t="shared" si="12"/>
        <v/>
      </c>
      <c r="Q34" s="11">
        <f t="shared" si="13"/>
        <v>4</v>
      </c>
      <c r="R34" s="11" t="str">
        <f t="shared" si="14"/>
        <v/>
      </c>
      <c r="S34" s="13">
        <f t="shared" si="15"/>
        <v>13</v>
      </c>
      <c r="T34" s="27"/>
      <c r="V34" s="8">
        <v>5</v>
      </c>
      <c r="W34" s="8">
        <v>4</v>
      </c>
      <c r="X34" s="8">
        <v>4</v>
      </c>
      <c r="Y34" s="26">
        <f>SUM(V34:X34)</f>
        <v>13</v>
      </c>
      <c r="Z34" s="26" t="str">
        <f t="shared" si="16"/>
        <v>SEDANG</v>
      </c>
      <c r="AB34" s="14"/>
    </row>
    <row r="35" spans="1:28" ht="14.25" customHeight="1">
      <c r="A35" s="5">
        <v>31</v>
      </c>
      <c r="B35" s="9" t="s">
        <v>87</v>
      </c>
      <c r="C35" s="9" t="s">
        <v>53</v>
      </c>
      <c r="D35" s="10" t="str">
        <f t="shared" si="0"/>
        <v/>
      </c>
      <c r="E35" s="11" t="str">
        <f t="shared" si="1"/>
        <v/>
      </c>
      <c r="F35" s="11">
        <f t="shared" si="2"/>
        <v>3</v>
      </c>
      <c r="G35" s="10" t="str">
        <f t="shared" si="3"/>
        <v/>
      </c>
      <c r="H35" s="12" t="str">
        <f t="shared" si="4"/>
        <v/>
      </c>
      <c r="I35" s="11" t="str">
        <f t="shared" si="5"/>
        <v/>
      </c>
      <c r="J35" s="11" t="str">
        <f t="shared" si="6"/>
        <v/>
      </c>
      <c r="K35" s="11">
        <f t="shared" si="7"/>
        <v>3</v>
      </c>
      <c r="L35" s="11" t="str">
        <f t="shared" si="8"/>
        <v/>
      </c>
      <c r="M35" s="11" t="str">
        <f t="shared" si="9"/>
        <v/>
      </c>
      <c r="N35" s="11" t="str">
        <f t="shared" si="10"/>
        <v/>
      </c>
      <c r="O35" s="11" t="str">
        <f t="shared" si="11"/>
        <v/>
      </c>
      <c r="P35" s="11">
        <f t="shared" si="12"/>
        <v>3</v>
      </c>
      <c r="Q35" s="11" t="str">
        <f t="shared" si="13"/>
        <v/>
      </c>
      <c r="R35" s="11" t="str">
        <f t="shared" si="14"/>
        <v/>
      </c>
      <c r="S35" s="13">
        <f t="shared" si="15"/>
        <v>9</v>
      </c>
      <c r="T35" s="27"/>
      <c r="V35" s="8">
        <v>3</v>
      </c>
      <c r="W35" s="8">
        <v>3</v>
      </c>
      <c r="X35" s="8">
        <v>3</v>
      </c>
      <c r="Y35" s="26">
        <f>SUM(V35:X35)</f>
        <v>9</v>
      </c>
      <c r="Z35" s="26" t="str">
        <f t="shared" si="16"/>
        <v>RENDAH</v>
      </c>
      <c r="AB35" s="14"/>
    </row>
    <row r="36" spans="1:28" ht="14.25" customHeight="1">
      <c r="A36" s="5">
        <v>32</v>
      </c>
      <c r="B36" s="9" t="s">
        <v>88</v>
      </c>
      <c r="C36" s="9" t="s">
        <v>53</v>
      </c>
      <c r="D36" s="10" t="str">
        <f t="shared" si="0"/>
        <v/>
      </c>
      <c r="E36" s="11" t="str">
        <f t="shared" si="1"/>
        <v/>
      </c>
      <c r="F36" s="11" t="str">
        <f t="shared" si="2"/>
        <v/>
      </c>
      <c r="G36" s="10" t="str">
        <f t="shared" si="3"/>
        <v/>
      </c>
      <c r="H36" s="12">
        <f t="shared" si="4"/>
        <v>5</v>
      </c>
      <c r="I36" s="11" t="str">
        <f t="shared" si="5"/>
        <v/>
      </c>
      <c r="J36" s="11" t="str">
        <f t="shared" si="6"/>
        <v/>
      </c>
      <c r="K36" s="11" t="str">
        <f t="shared" si="7"/>
        <v/>
      </c>
      <c r="L36" s="11">
        <f t="shared" si="8"/>
        <v>4</v>
      </c>
      <c r="M36" s="11" t="str">
        <f t="shared" si="9"/>
        <v/>
      </c>
      <c r="N36" s="11" t="str">
        <f t="shared" si="10"/>
        <v/>
      </c>
      <c r="O36" s="11" t="str">
        <f t="shared" si="11"/>
        <v/>
      </c>
      <c r="P36" s="11" t="str">
        <f t="shared" si="12"/>
        <v/>
      </c>
      <c r="Q36" s="11">
        <f t="shared" si="13"/>
        <v>4</v>
      </c>
      <c r="R36" s="11" t="str">
        <f t="shared" si="14"/>
        <v/>
      </c>
      <c r="S36" s="13">
        <f t="shared" si="15"/>
        <v>13</v>
      </c>
      <c r="T36" s="27"/>
      <c r="V36" s="8">
        <v>5</v>
      </c>
      <c r="W36" s="8">
        <v>4</v>
      </c>
      <c r="X36" s="8">
        <v>4</v>
      </c>
      <c r="Y36" s="26">
        <f>SUM(V36:X36)</f>
        <v>13</v>
      </c>
      <c r="Z36" s="26" t="str">
        <f t="shared" si="16"/>
        <v>SEDANG</v>
      </c>
      <c r="AB36" s="14"/>
    </row>
    <row r="37" spans="1:28" ht="14.25" customHeight="1">
      <c r="A37" s="5">
        <v>33</v>
      </c>
      <c r="B37" s="9" t="s">
        <v>89</v>
      </c>
      <c r="C37" s="9" t="s">
        <v>53</v>
      </c>
      <c r="D37" s="10" t="str">
        <f t="shared" si="0"/>
        <v/>
      </c>
      <c r="E37" s="11" t="str">
        <f t="shared" si="1"/>
        <v/>
      </c>
      <c r="F37" s="11" t="str">
        <f t="shared" si="2"/>
        <v/>
      </c>
      <c r="G37" s="10" t="str">
        <f t="shared" si="3"/>
        <v/>
      </c>
      <c r="H37" s="12">
        <f t="shared" si="4"/>
        <v>5</v>
      </c>
      <c r="I37" s="11" t="str">
        <f t="shared" si="5"/>
        <v/>
      </c>
      <c r="J37" s="11" t="str">
        <f t="shared" si="6"/>
        <v/>
      </c>
      <c r="K37" s="11" t="str">
        <f t="shared" si="7"/>
        <v/>
      </c>
      <c r="L37" s="11" t="str">
        <f t="shared" si="8"/>
        <v/>
      </c>
      <c r="M37" s="11">
        <f t="shared" si="9"/>
        <v>5</v>
      </c>
      <c r="N37" s="11"/>
      <c r="O37" s="11"/>
      <c r="P37" s="11" t="str">
        <f t="shared" si="12"/>
        <v/>
      </c>
      <c r="Q37" s="11" t="str">
        <f t="shared" si="13"/>
        <v/>
      </c>
      <c r="R37" s="11">
        <f t="shared" si="14"/>
        <v>5</v>
      </c>
      <c r="S37" s="13">
        <f t="shared" si="15"/>
        <v>15</v>
      </c>
      <c r="T37" s="27"/>
      <c r="V37" s="8">
        <v>5</v>
      </c>
      <c r="W37" s="8">
        <v>5</v>
      </c>
      <c r="X37" s="8">
        <v>5</v>
      </c>
      <c r="Y37" s="26">
        <f>SUM(V37:X37)</f>
        <v>15</v>
      </c>
      <c r="Z37" s="26" t="str">
        <f t="shared" si="16"/>
        <v>TINGGI</v>
      </c>
      <c r="AB37" s="14"/>
    </row>
    <row r="38" spans="1:28" ht="14.25" customHeight="1"/>
    <row r="39" spans="1:28" ht="14.25" customHeight="1"/>
    <row r="40" spans="1:28" ht="14.25" customHeight="1"/>
    <row r="41" spans="1:28" ht="14.25" customHeight="1"/>
    <row r="42" spans="1:28" ht="14.25" customHeight="1"/>
    <row r="43" spans="1:28" ht="14.25" customHeight="1"/>
    <row r="44" spans="1:28" ht="14.25" customHeight="1"/>
    <row r="45" spans="1:28" ht="14.25" customHeight="1"/>
    <row r="46" spans="1:28" ht="14.25" customHeight="1"/>
    <row r="47" spans="1:28" ht="14.25" customHeight="1"/>
    <row r="48" spans="1:2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6">
    <mergeCell ref="AG8:AI8"/>
    <mergeCell ref="AG14:AI14"/>
    <mergeCell ref="AG20:AI20"/>
    <mergeCell ref="AG7:AI7"/>
    <mergeCell ref="A1:S1"/>
    <mergeCell ref="A2:A4"/>
    <mergeCell ref="B2:B4"/>
    <mergeCell ref="C2:C4"/>
    <mergeCell ref="D2:R2"/>
    <mergeCell ref="S2:S4"/>
    <mergeCell ref="D3:H3"/>
    <mergeCell ref="AC7:AE7"/>
    <mergeCell ref="AC12:AD12"/>
    <mergeCell ref="I3:M3"/>
    <mergeCell ref="N3:R3"/>
    <mergeCell ref="AC18:AE18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Skoring Regulasi Diri</vt:lpstr>
      <vt:lpstr>RD</vt:lpstr>
      <vt:lpstr>Hasil Tes Kemampuan Menghafal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Nafa fauziah</dc:creator>
  <cp:lastModifiedBy>USER</cp:lastModifiedBy>
  <dcterms:created xsi:type="dcterms:W3CDTF">2025-12-10T01:31:34Z</dcterms:created>
  <dcterms:modified xsi:type="dcterms:W3CDTF">2026-04-08T14:50:53Z</dcterms:modified>
</cp:coreProperties>
</file>